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66925"/>
  <mc:AlternateContent xmlns:mc="http://schemas.openxmlformats.org/markup-compatibility/2006">
    <mc:Choice Requires="x15">
      <x15ac:absPath xmlns:x15ac="http://schemas.microsoft.com/office/spreadsheetml/2010/11/ac" url="C:\Users\ematallana\Downloads\LENNYS 09-07-2024\"/>
    </mc:Choice>
  </mc:AlternateContent>
  <xr:revisionPtr revIDLastSave="0" documentId="13_ncr:1_{8F74AF80-10A9-41AC-BD65-637EC51BAC8D}" xr6:coauthVersionLast="36" xr6:coauthVersionMax="47" xr10:uidLastSave="{00000000-0000-0000-0000-000000000000}"/>
  <bookViews>
    <workbookView xWindow="0" yWindow="0" windowWidth="28800" windowHeight="11625" xr2:uid="{00000000-000D-0000-FFFF-FFFF00000000}"/>
  </bookViews>
  <sheets>
    <sheet name="PLATAFORMA ESTRATEGICA" sheetId="5" r:id="rId1"/>
    <sheet name="PES ENTIDADES " sheetId="8" state="hidden" r:id="rId2"/>
    <sheet name="TEMAS POR OBJETIVO" sheetId="6" r:id="rId3"/>
    <sheet name="Hoja1" sheetId="13" r:id="rId4"/>
    <sheet name="ENTIDADES" sheetId="10" r:id="rId5"/>
    <sheet name="MINSALUD" sheetId="14" r:id="rId6"/>
    <sheet name="MINISTERIO" sheetId="12" state="hidden" r:id="rId7"/>
    <sheet name="PES MINISTERIO" sheetId="2" state="hidden" r:id="rId8"/>
    <sheet name="LISTAS DESPLEGABLES" sheetId="9" state="hidden" r:id="rId9"/>
  </sheets>
  <externalReferences>
    <externalReference r:id="rId10"/>
    <externalReference r:id="rId11"/>
  </externalReferences>
  <definedNames>
    <definedName name="_xlnm._FilterDatabase" localSheetId="4" hidden="1">ENTIDADES!$A$3:$Q$77</definedName>
    <definedName name="_xlnm._FilterDatabase" localSheetId="6" hidden="1">MINISTERIO!$A$3:$CN$69</definedName>
    <definedName name="_xlnm._FilterDatabase" localSheetId="5" hidden="1">MINSALUD!$A$3:$CP$69</definedName>
    <definedName name="_xlnm._FilterDatabase" localSheetId="1" hidden="1">'PES ENTIDADES '!$A$2:$J$76</definedName>
    <definedName name="_xlnm._FilterDatabase" localSheetId="7" hidden="1">'PES MINISTERIO'!$H$2:$H$70</definedName>
    <definedName name="catalizador" localSheetId="6">[1]Listas!$F$2:$F$25</definedName>
    <definedName name="catalizador">[1]Listas!$F$2:$F$25</definedName>
    <definedName name="componentes" localSheetId="6">[1]Listas!$G$2:$G$14</definedName>
    <definedName name="componentes">[1]Listas!$G$2:$G$14</definedName>
    <definedName name="dimensionMIPG" localSheetId="6">[1]Listas!$L$2:$L$9</definedName>
    <definedName name="dimensionMIPG">[1]Listas!$L$2:$L$9</definedName>
    <definedName name="entidades" localSheetId="6">[1]Listas!$C$2:$C$13</definedName>
    <definedName name="entidades">[1]Listas!$C$2:$C$13</definedName>
    <definedName name="objEstSector" localSheetId="6">[1]Listas!$D$2:$D$8</definedName>
    <definedName name="objEstSector">[1]Listas!$D$2:$D$8</definedName>
    <definedName name="ods" localSheetId="6">[1]Listas!$J$2:$J$19</definedName>
    <definedName name="ods">[1]Listas!$J$2:$J$19</definedName>
    <definedName name="politicasMIPG" localSheetId="6">[1]Listas!$M$2:$M$21</definedName>
    <definedName name="politicasMIPG">[1]Listas!$M$2:$M$21</definedName>
    <definedName name="transformacion" localSheetId="6">[1]Listas!$E$2:$E$9</definedName>
    <definedName name="transformacion">[1]Listas!$E$2:$E$9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69" i="14" l="1"/>
  <c r="AA64" i="14"/>
  <c r="AA63" i="14"/>
  <c r="AA62" i="14"/>
  <c r="AA61" i="14"/>
  <c r="AA60" i="14"/>
  <c r="AA54" i="14"/>
  <c r="AA53" i="14"/>
  <c r="AA52" i="14"/>
  <c r="AA50" i="14"/>
  <c r="AA49" i="14"/>
  <c r="AA48" i="14"/>
  <c r="AA45" i="14"/>
  <c r="AA43" i="14"/>
  <c r="AA42" i="14"/>
  <c r="AA41" i="14"/>
  <c r="AA40" i="14"/>
  <c r="AA39" i="14"/>
  <c r="AA38" i="14"/>
  <c r="AA37" i="14"/>
  <c r="AA36" i="14"/>
  <c r="AA35" i="14"/>
  <c r="AA33" i="14"/>
  <c r="AA31" i="14"/>
  <c r="AA28" i="14"/>
  <c r="AA27" i="14"/>
  <c r="AA25" i="14"/>
  <c r="AA24" i="14"/>
  <c r="Q20" i="14"/>
  <c r="Q16" i="14"/>
  <c r="Q15" i="14"/>
  <c r="Q14" i="14"/>
  <c r="Q13" i="14"/>
  <c r="Q8" i="14"/>
  <c r="AA7" i="14"/>
  <c r="AA6" i="14"/>
  <c r="AA5" i="14"/>
  <c r="AA4" i="14"/>
  <c r="AA5" i="10" l="1"/>
  <c r="AA6" i="10"/>
  <c r="AA7" i="10"/>
  <c r="AA8" i="10"/>
  <c r="AA9" i="10"/>
  <c r="AA10" i="10"/>
  <c r="AA11" i="10"/>
  <c r="AA12" i="10"/>
  <c r="AA13" i="10"/>
  <c r="AA14" i="10"/>
  <c r="AA15" i="10"/>
  <c r="AA18" i="10"/>
  <c r="AA21" i="10"/>
  <c r="AA23" i="10"/>
  <c r="AA26" i="10"/>
  <c r="AA27" i="10"/>
  <c r="AA28" i="10"/>
  <c r="AA29" i="10"/>
  <c r="AA30" i="10"/>
  <c r="AA32" i="10"/>
  <c r="AA33" i="10"/>
  <c r="AA34" i="10"/>
  <c r="AA35" i="10"/>
  <c r="AA36" i="10"/>
  <c r="AA37" i="10"/>
  <c r="AA40" i="10"/>
  <c r="AA41" i="10"/>
  <c r="AA42" i="10"/>
  <c r="AA44" i="10"/>
  <c r="AA45" i="10"/>
  <c r="AA48" i="10"/>
  <c r="AA49" i="10"/>
  <c r="AA50" i="10"/>
  <c r="AA53" i="10"/>
  <c r="AA54" i="10"/>
  <c r="AA55" i="10"/>
  <c r="AA61" i="10"/>
  <c r="AA63" i="10"/>
  <c r="AA66" i="10"/>
  <c r="AA67" i="10"/>
  <c r="AA68" i="10"/>
  <c r="AA69" i="10"/>
  <c r="AA70" i="10"/>
  <c r="AA71" i="10"/>
  <c r="AA73" i="10"/>
  <c r="AA76" i="10"/>
  <c r="AA77" i="10"/>
  <c r="AA4" i="10"/>
  <c r="S11" i="10" l="1"/>
  <c r="Q69" i="12" l="1"/>
  <c r="Q8" i="12" l="1"/>
  <c r="Q13" i="12"/>
  <c r="Q14" i="12"/>
  <c r="Q15" i="12"/>
  <c r="Q16" i="12"/>
  <c r="Q20" i="12"/>
  <c r="P74" i="10" l="1"/>
  <c r="O74" i="10"/>
  <c r="N74" i="10"/>
  <c r="M74" i="10"/>
  <c r="Q63" i="10"/>
  <c r="Q61" i="10"/>
  <c r="Q55" i="10"/>
  <c r="Q54" i="10"/>
  <c r="Q52" i="10"/>
  <c r="N51" i="10"/>
  <c r="Q50" i="10"/>
  <c r="Q49" i="10"/>
  <c r="N47" i="10"/>
  <c r="AA47" i="10" s="1"/>
  <c r="N46" i="10"/>
  <c r="AA46" i="10" s="1"/>
  <c r="Q45" i="10"/>
  <c r="Q44" i="10"/>
  <c r="P43" i="10"/>
  <c r="N43" i="10"/>
  <c r="AA43" i="10" s="1"/>
  <c r="J20" i="10"/>
  <c r="K19" i="8"/>
  <c r="O51" i="10" l="1"/>
  <c r="P51" i="10" s="1"/>
  <c r="Q51" i="10" s="1"/>
  <c r="AA51" i="10"/>
  <c r="Q43" i="10"/>
  <c r="O46" i="10"/>
  <c r="P46" i="10" s="1"/>
  <c r="O47" i="10"/>
  <c r="P47" i="10" s="1"/>
  <c r="Q75" i="8"/>
  <c r="P75" i="8"/>
  <c r="O75" i="8"/>
  <c r="N75" i="8"/>
  <c r="R62" i="8"/>
  <c r="R60" i="8"/>
  <c r="R54" i="8"/>
  <c r="R53" i="8"/>
  <c r="R51" i="8"/>
  <c r="O50" i="8"/>
  <c r="R49" i="8"/>
  <c r="R48" i="8"/>
  <c r="O46" i="8"/>
  <c r="P46" i="8" s="1"/>
  <c r="O45" i="8"/>
  <c r="R44" i="8"/>
  <c r="R43" i="8"/>
  <c r="Q42" i="8"/>
  <c r="O42" i="8"/>
  <c r="Q46" i="10" l="1"/>
  <c r="Q47" i="10"/>
  <c r="R42" i="8"/>
  <c r="Q46" i="8"/>
  <c r="R46" i="8" s="1"/>
  <c r="P45" i="8"/>
  <c r="Q45" i="8" s="1"/>
  <c r="P50" i="8"/>
  <c r="Q50" i="8" s="1"/>
  <c r="R50" i="8" l="1"/>
  <c r="R45" i="8"/>
  <c r="Q20" i="2" l="1"/>
  <c r="Q16" i="2"/>
  <c r="Q15" i="2"/>
  <c r="Q14" i="2"/>
  <c r="Q13" i="2"/>
  <c r="Q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18" authorId="0" shapeId="0" xr:uid="{7C55C5B5-8C96-40F2-A0F5-B7ED02F5B9B0}">
      <text>
        <r>
          <rPr>
            <b/>
            <sz val="9"/>
            <color indexed="81"/>
            <rFont val="Tahoma"/>
            <family val="2"/>
          </rPr>
          <t>Carlos Fabian Meneses Paez:</t>
        </r>
        <r>
          <rPr>
            <sz val="9"/>
            <color indexed="81"/>
            <rFont val="Tahoma"/>
            <family val="2"/>
          </rPr>
          <t xml:space="preserve">
Objetivo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Fabiola Vargas Vargas</author>
    <author>Carlos Fabian Meneses Paez</author>
    <author>Martha Soledad Diaz Ocampo</author>
  </authors>
  <commentList>
    <comment ref="Y3" authorId="0" shapeId="0" xr:uid="{00000000-0006-0000-0400-000001000000}">
      <text>
        <r>
          <rPr>
            <b/>
            <sz val="9"/>
            <color indexed="81"/>
            <rFont val="Tahoma"/>
            <family val="2"/>
          </rPr>
          <t>Fabiola Vargas Vargas:</t>
        </r>
        <r>
          <rPr>
            <sz val="9"/>
            <color indexed="81"/>
            <rFont val="Tahoma"/>
            <family val="2"/>
          </rPr>
          <t xml:space="preserve">
Registre la descripción de las acciones realizadas para el logro de la meta</t>
        </r>
      </text>
    </comment>
    <comment ref="Z3" authorId="0" shapeId="0" xr:uid="{00000000-0006-0000-0400-000002000000}">
      <text>
        <r>
          <rPr>
            <b/>
            <sz val="9"/>
            <color indexed="81"/>
            <rFont val="Tahoma"/>
            <family val="2"/>
          </rPr>
          <t>Fabiola Vargas Vargas:</t>
        </r>
        <r>
          <rPr>
            <sz val="9"/>
            <color indexed="81"/>
            <rFont val="Tahoma"/>
            <family val="2"/>
          </rPr>
          <t xml:space="preserve">
Registre la información que considere adicional por ejemplo si tiene dificultades para el logro de la meta.
</t>
        </r>
      </text>
    </comment>
    <comment ref="I18" authorId="1" shapeId="0" xr:uid="{00000000-0006-0000-0400-000003000000}">
      <text>
        <r>
          <rPr>
            <b/>
            <sz val="9"/>
            <color indexed="81"/>
            <rFont val="Tahoma"/>
            <family val="2"/>
          </rPr>
          <t>Carlos Fabian Meneses Paez:</t>
        </r>
        <r>
          <rPr>
            <sz val="9"/>
            <color indexed="81"/>
            <rFont val="Tahoma"/>
            <family val="2"/>
          </rPr>
          <t xml:space="preserve">
Objetivo 1</t>
        </r>
      </text>
    </comment>
    <comment ref="J46" authorId="2" shapeId="0" xr:uid="{00000000-0006-0000-0400-000004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0" authorId="1" shapeId="0" xr:uid="{00000000-0006-0000-0400-00000500000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Martha Soledad Diaz Ocampo</author>
  </authors>
  <commentList>
    <comment ref="I18" authorId="0" shapeId="0" xr:uid="{00000000-0006-0000-0500-000001000000}">
      <text>
        <r>
          <rPr>
            <b/>
            <sz val="9"/>
            <color indexed="81"/>
            <rFont val="Tahoma"/>
            <family val="2"/>
          </rPr>
          <t>Carlos Fabian Meneses Paez:</t>
        </r>
        <r>
          <rPr>
            <sz val="9"/>
            <color indexed="81"/>
            <rFont val="Tahoma"/>
            <family val="2"/>
          </rPr>
          <t xml:space="preserve">
Objetivo 1</t>
        </r>
      </text>
    </comment>
    <comment ref="J48" authorId="1" shapeId="0" xr:uid="{00000000-0006-0000-0500-000002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2" authorId="0" shapeId="0" xr:uid="{00000000-0006-0000-0500-000003000000}">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<sst xmlns="http://schemas.openxmlformats.org/spreadsheetml/2006/main" count="5504" uniqueCount="1163">
  <si>
    <t>PLATAFORMA ESTRATÉGICA SECTORIAL  2023-2026</t>
  </si>
  <si>
    <t>Misión</t>
  </si>
  <si>
    <t>Objetivos Estratégicos Sectoriales</t>
  </si>
  <si>
    <t>Valores Sectoriales</t>
  </si>
  <si>
    <t>Visión</t>
  </si>
  <si>
    <t xml:space="preserve"> PLAN ESTRATÉGICO SECTORIAL 2023 - 2026</t>
  </si>
  <si>
    <t>Entidad Responsable</t>
  </si>
  <si>
    <t xml:space="preserve"> Transformación</t>
  </si>
  <si>
    <t>Catalizador</t>
  </si>
  <si>
    <t>Componente</t>
  </si>
  <si>
    <t>ODS Asociados</t>
  </si>
  <si>
    <t>Indicador ODS</t>
  </si>
  <si>
    <t>Dimensión MIPG</t>
  </si>
  <si>
    <t>Políticas MIPG</t>
  </si>
  <si>
    <t>Objetivo Estratégico Sectorial</t>
  </si>
  <si>
    <t>Acción Estratégica</t>
  </si>
  <si>
    <t>Línea Base</t>
  </si>
  <si>
    <t>Medición de Cumplimiento</t>
  </si>
  <si>
    <t>Programación Metas Cuatrienio</t>
  </si>
  <si>
    <t>Reporte de Monitoreo II Semestre de 2023</t>
  </si>
  <si>
    <t>Nombre</t>
  </si>
  <si>
    <t>Fórmula</t>
  </si>
  <si>
    <t>Meta Cuatrienal</t>
  </si>
  <si>
    <t>Resultado Cuantitativo Semestre 2 Meta 2023</t>
  </si>
  <si>
    <t>% de Cumplimiento</t>
  </si>
  <si>
    <t>Descripción de Avances</t>
  </si>
  <si>
    <t>Observaciones Monitoreo Planeación Minsalud</t>
  </si>
  <si>
    <t>INSTITUTO NACIONAL DE CANCEROLOGÍA - INC</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</si>
  <si>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</si>
  <si>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</si>
  <si>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</si>
  <si>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</si>
  <si>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</si>
  <si>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3.2 Politica de servicio al ciudadano.</t>
  </si>
  <si>
    <t>1. Estructurar, regular e implementar la prestación de servicios de salud y el sistema integral de calidad en salud.</t>
  </si>
  <si>
    <t xml:space="preserve">Desarrollar acciones de interés en salud pública según necesidades demográficas y el perfil epidemiológico, fortaleciendo la prevención y detección temprana en los territorios, para reducir la incidencia y mortalidad por cáncer </t>
  </si>
  <si>
    <t>Asistencias técnicas realizadas por año a las entidades territoriales para el control del cáncer</t>
  </si>
  <si>
    <t xml:space="preserve">Número de asistencias técnicas realizadas a las entidades territoriales por año </t>
  </si>
  <si>
    <t>xxxx</t>
  </si>
  <si>
    <t>2. Seguridad humana y justicia social</t>
  </si>
  <si>
    <t>Cursos regionales realizados de detección temprana en cánceres priorizados.</t>
  </si>
  <si>
    <t>Número de cursos regionales realizados de detección temprana en cánceres priorizados.</t>
  </si>
  <si>
    <t>Brigadas realizadas a los territorios de prevención y detección temprana en cánceres.</t>
  </si>
  <si>
    <t>Número de brigadas  realizadas a los territorios de  prevención y detección temprana en cánceres</t>
  </si>
  <si>
    <t xml:space="preserve">6. gestión del conocoimiento y la innovación. </t>
  </si>
  <si>
    <t xml:space="preserve">6.1 Politica de gestión del conocimiento y la innovación. </t>
  </si>
  <si>
    <t>3. Garantizar acceso oportuno a los medicamentos y tecnología a todos los habitantes del territorio nacional.</t>
  </si>
  <si>
    <t xml:space="preserve">Desarrollar proyectos de investigación, desarrollo e innovación para la transferencia y apropiación de conocimiento y soberanía farmacéutica, teniendo en cuenta los lineamientos y financiación que los Ministerios de Salud y Protección Social; y de Ciencia, Tecnología e Innovación  establezcan
</t>
  </si>
  <si>
    <t>Proyectos institucionales de  investigación, desarrrollo e innovación para la transferencia y apropiación de conocimiento y soberanía farmacéutica, aprobados, enmarcados en investigación orientada por misiones</t>
  </si>
  <si>
    <t>Número de proyectos institucionales de  investigación, desarrrollo e innovación para la transferencia y apropiación de conocimiento y soberanía farmacéutica aprobados, enmarcados en investigación orientada por misiones</t>
  </si>
  <si>
    <t>3.1 Politica de fortalecimiento institucional y simplificación de procesos.</t>
  </si>
  <si>
    <t>5. Fortalecer las capacidades institucionales y financieras del sector salud.</t>
  </si>
  <si>
    <t xml:space="preserve">Desarrollar proyectos de mejoramiento continuo y gestión tecnológica del INC para la prestación de servicios especializados en cáncer 
</t>
  </si>
  <si>
    <t>% de gestión del macroproyecto de mejoramiento continuo (presupuesto + actividades acumulado al cierre de la vigencia)</t>
  </si>
  <si>
    <t>% de cumplimiento de la gestión del macroproyecto de mejoramiento continuo</t>
  </si>
  <si>
    <t>&gt;=75%</t>
  </si>
  <si>
    <t xml:space="preserve">Implementar la transformación del Instituto Nacional de Cancerología 
</t>
  </si>
  <si>
    <t>% de implementación de la transformación institucional (indicador acumulativo)</t>
  </si>
  <si>
    <t xml:space="preserve">número de actividades del cronograma de transformación ejecutadas / número de actividades del cronograma de transformación programadas </t>
  </si>
  <si>
    <t xml:space="preserve">Desarrollar proyectos de fortalecimiento de la tecnología biomédica del INC para la prestación de servicios especializados en cáncer 
</t>
  </si>
  <si>
    <t>% de gestión del macroproyecto de fortalecimiento de tecnología biomédica (presupuesto + actividades acumulado al cierre de la vigencia)</t>
  </si>
  <si>
    <t>% de cumplimiento de la gestión del macroproyecto de tecnología biomédica</t>
  </si>
  <si>
    <t>&gt;=85%</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</si>
  <si>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</si>
  <si>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</si>
  <si>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</si>
  <si>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</si>
  <si>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N/A</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</si>
  <si>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</si>
  <si>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segun la descripcion del avance realizada por la entidad, la meta se cumplio en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</si>
  <si>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</si>
  <si>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</si>
  <si>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</si>
  <si>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</si>
  <si>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</si>
  <si>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 xml:space="preserve">segun la descripcion del avance realizada por la entidad, la meta se cumplio en un 100% se cumplio con el promedio </t>
  </si>
  <si>
    <t>3.5 Politica de gobierno digital.</t>
  </si>
  <si>
    <t>4. Construir un Sistema Único Nacional de Información en Salud.</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</si>
  <si>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</si>
  <si>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</si>
  <si>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</si>
  <si>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</si>
  <si>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segun la descripcion del avance realizada por la entidad, la meta se cumplio en un 50%</t>
  </si>
  <si>
    <t>Herramienta tecnológica "aseguramiento en salud" en operación</t>
  </si>
  <si>
    <t xml:space="preserve">Herramienta tecnológica "aseguramiento de salud" en operación (no acumulativa)
</t>
  </si>
  <si>
    <t>No aplica para el periodo a evaluar.</t>
  </si>
  <si>
    <t>SANATORIO AGUA DE DIOS</t>
  </si>
  <si>
    <t xml:space="preserve">7. Actores diferenciales para el cambio </t>
  </si>
  <si>
    <t>7.2 Colombia igualitaria, diversa y libre de discriminación.</t>
  </si>
  <si>
    <t>7.2.1 Construcción de tejido social diverso, con garantia de derechos y sin discrimicón.</t>
  </si>
  <si>
    <t>ODS 10. Reducción de las desigualdades</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</si>
  <si>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</si>
  <si>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t>
    </r>
    <r>
      <rPr>
        <sz val="12"/>
        <rFont val="Calibri"/>
        <family val="2"/>
        <scheme val="minor"/>
      </rPr>
      <t>es  CIE</t>
    </r>
    <r>
      <rPr>
        <sz val="12"/>
        <color rgb="FFFF0000"/>
        <rFont val="Calibri"/>
        <family val="2"/>
        <scheme val="minor"/>
      </rPr>
      <t xml:space="preserve"> </t>
    </r>
    <r>
      <rPr>
        <sz val="12"/>
        <color theme="1"/>
        <rFont val="Calibri"/>
        <family val="2"/>
        <scheme val="minor"/>
      </rPr>
      <t xml:space="preserve"> relacionada con la superación del binario hombre-mujer y el reconocimiento de la variabilidad.</t>
    </r>
  </si>
  <si>
    <t>(numero de lineamientos implementados/total lineamientos)*100</t>
  </si>
  <si>
    <t>Se cuenta con la Resolución No 10.39.509 de Septiembre 19 del 2022
Política y Estrategia de Atención con Enfoque Diferencial.
Politica implementada y aprobada.</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</si>
  <si>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</si>
  <si>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</si>
  <si>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</si>
  <si>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</si>
  <si>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</si>
  <si>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</si>
  <si>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Esta en la etapa de recolección de datos y estudio de mercado
con 2 empresas especializadas en energías renovables</t>
  </si>
  <si>
    <t xml:space="preserve">Proyecto para transición de energías limpias </t>
  </si>
  <si>
    <t>Proyecto para transición de energías limpias implementado</t>
  </si>
  <si>
    <t>2. Direccionamiento estrategico y planeación.</t>
  </si>
  <si>
    <t>2.2 Politica de gestión presupuestal y eficiencia del gasto publico.</t>
  </si>
  <si>
    <t>7. Fortalecer la sostenibilidad financiera del sistema salud en el pago, giro directo y la restitución de los recursos.</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</si>
  <si>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</si>
  <si>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</si>
  <si>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</si>
  <si>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Del total del presupuesto de la entidad está siendo financiado en un 20,7% 
con recursos propios dando un cumplimiento en la meta de 2023 del 100%</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</si>
  <si>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</si>
  <si>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</si>
  <si>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</si>
  <si>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</si>
  <si>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</si>
  <si>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segundo Trimestre del 2023 la institución tenía 22 servicios ofertados. 
De los cuales 5 servicios no se están prestando (Pediatría, dermatología, ortopedia, Ginecología,  y RX Odontológica).  La oferta del periodo fue del 77%.</t>
  </si>
  <si>
    <t xml:space="preserve">
Implementar estrategias que contribuyan a la disminución de complicaciones asociadas a la morbilidad en los grupos poblacionales priorizados en el territorio de influencia del Sanatorio de Agua de Dios</t>
  </si>
  <si>
    <t>Estrategias para la disminucion de complicaciones asociadas a la morbilidad.</t>
  </si>
  <si>
    <t>Número de estrategias implementadas.</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</si>
  <si>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</si>
  <si>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4. Evaluación de resultados.</t>
  </si>
  <si>
    <t xml:space="preserve">4.1 Politica de seguimiento y evaluación institucional. </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</si>
  <si>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</si>
  <si>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</si>
  <si>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</si>
  <si>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</si>
  <si>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</si>
  <si>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</si>
  <si>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</si>
  <si>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Cerramos con un cumpliento del 73% basado en el seguimiento telefonico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dscapacidad de los pacientes a quienes se les venia realizando la atencion en el Sanatorio de Agua de Dios. 
total de pacientes Calisificados Grado 0= 142
Total de pacientes clasificados grado 1= 153
Total de pacientes calsificados grado 2= 454</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</si>
  <si>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</si>
  <si>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</si>
  <si>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</si>
  <si>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Ofertas de asistencia técnica y capacitación desarrolladas para entes territoriales</t>
  </si>
  <si>
    <t>Número de ofertas de asistencia  técnica y capacitación desarrolladas para entes territoriales desarrolladas.</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</si>
  <si>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</si>
  <si>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SANATORIO DE CONTRATACIÓN</t>
  </si>
  <si>
    <t>2.1 Politica de planeación institucional.</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</si>
  <si>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</si>
  <si>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</si>
  <si>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</si>
  <si>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</si>
  <si>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</si>
  <si>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88,88%</t>
  </si>
  <si>
    <t xml:space="preserve">los pacientes diagnosticados, iniciaron el tratamiento de manera oportuna </t>
  </si>
  <si>
    <t>Formular e Implementar un modelo de atención en salud  centrado en las personas, familias y comunidades desde un enfoque de Atención Primaria Integral.</t>
  </si>
  <si>
    <t xml:space="preserve">Modelo de atención en salud. </t>
  </si>
  <si>
    <t>Modelo de atención en salud formulado.</t>
  </si>
  <si>
    <t>se tiene el modelo de atención primario en salud formulado, solo se encuentra pendiente la valoración y revisión por parte del área de calidad.</t>
  </si>
  <si>
    <t>Hogares del municipio de Contratación atendidos bajo el enfoque de Atención Primaria en Salud</t>
  </si>
  <si>
    <t>Número de hogares del municipio de Contratación atendidos durante el periodo bajo el enfoque de Atención Primaria en Salud</t>
  </si>
  <si>
    <t>para el periodo 2023 no se programo  actividades de atención primaqria en salud en los hogares del municipio de Contratación</t>
  </si>
  <si>
    <t>Fortalecer la gestión financiera a través de la implementación de acciones que permitan mantener la sostenibilidad de la ESE Sanatorio de Contratación</t>
  </si>
  <si>
    <t>Rotación de cartera</t>
  </si>
  <si>
    <t>360 / (Ventas a crédito en el periodo / Cuentas por cobrar promedio)</t>
  </si>
  <si>
    <t>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</si>
  <si>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</si>
  <si>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</si>
  <si>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</si>
  <si>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1,51</t>
  </si>
  <si>
    <t xml:space="preserve">6. Gestión del conocoimiento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</si>
  <si>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</si>
  <si>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</si>
  <si>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</si>
  <si>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</si>
  <si>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</si>
  <si>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</si>
  <si>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</si>
  <si>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</si>
  <si>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</si>
  <si>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Según la información de la entidad, no se cumplió con la programación por falta de recursos para la financiación.</t>
  </si>
  <si>
    <t xml:space="preserve">
Caracterizar las enfermedades dermatológicas en las áreas rural y/o dispersas definidas a nivel nacional, a través de una atención en dermatología bajo la modalidad de telemedicina en poblaciones vulnerables.</t>
  </si>
  <si>
    <t>Entidades incluidas en el proyecto de atención dermatológica con telemedicina</t>
  </si>
  <si>
    <t>Número de entidades incluidas en el proyecto de atención dermatológica con telemedicina</t>
  </si>
  <si>
    <t>La medición de este indicador inicia durante la vigencia 2024 sujeto a que el proyecto sea financiado, como se puede observar en la meta establecida</t>
  </si>
  <si>
    <t>No se tiene programación para el 2023</t>
  </si>
  <si>
    <t xml:space="preserve">
Aprobación y puesta en marcha de proyectos de investigación nuevos por año,  mejorando  la  competencia de los investigadores</t>
  </si>
  <si>
    <t>Proyectos aprobados y puestos en marcha</t>
  </si>
  <si>
    <t>Número de proyectos aprobados y puestos en marcha</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</si>
  <si>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</si>
  <si>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</si>
  <si>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</si>
  <si>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</si>
  <si>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</si>
  <si>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</si>
  <si>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La Dirección de Gestión de Tecnologías de la Información y las Comunicaciones ejecuto tres (3) actividades que se establecieron durante los meses de noviembre y diciembre de la  vigencia 2023 para el cumplimento de los siguientes productos:
Interoperabilidad con los diversos actores del Sistema General de Salud
Gestión de datos maestros
Estas actividades fueron cumplidas en su totalidad, dando cumplimiento al 5% de la meta del cuatrenio en relación al avance en la consecución de los mencionados productos.</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</si>
  <si>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</si>
  <si>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</si>
  <si>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</si>
  <si>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</si>
  <si>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No aplica resultado para el segundo semestre de 2023 ya que no se programó meta para este periodo en esta acción estratégica.</t>
  </si>
  <si>
    <t>No aplica</t>
  </si>
  <si>
    <t>6. Recuperar y fortalecer la red pública hospitalaria.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</si>
  <si>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</si>
  <si>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</si>
  <si>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</si>
  <si>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</si>
  <si>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98,24%</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</si>
  <si>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</si>
  <si>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</si>
  <si>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</si>
  <si>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</si>
  <si>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</si>
  <si>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</si>
  <si>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</si>
  <si>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</si>
  <si>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</si>
  <si>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</si>
  <si>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</si>
  <si>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FONDO DE PREVISIÓN SOCIAL DEL CONGRESO DE LA REPÚBLICA - FONPRECON</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</si>
  <si>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</si>
  <si>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</si>
  <si>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</si>
  <si>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</si>
  <si>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</si>
  <si>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Para la vigencia 2023, la entidad realizó un recaudo por concepto de cobro coactivo, de 18,922 millones de pesos, cumpliendo de esta manera el 70% de la meta establecida (en la suma de la meta establecida se cumplió al 117% con un recaudo adicional de 117 millones de pesos).</t>
  </si>
  <si>
    <t>Cumplimiento meta de recaudo efectivo de recursos-cobro persuasivo</t>
  </si>
  <si>
    <t>recursos efectivamente recaudados por concepto de cobro persuasivo
(cifras en millones de pesos)</t>
  </si>
  <si>
    <t>Para la vigencia 2023, la entidad realizó un recaudo por concepto de cobro persuasivo, de 60,362  millones de pesos, superando al 148% de cumplimiento de acuerdo a la meta establecida.</t>
  </si>
  <si>
    <t>Mesas de trabajo con territorios para conciliación de la deuda, ejecutadas</t>
  </si>
  <si>
    <t>Número de mesas de trabajo con territorios para conciliación de la deuda, ejecutadas</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</si>
  <si>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</si>
  <si>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</si>
  <si>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</si>
  <si>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</si>
  <si>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</si>
  <si>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llevarón a cabo visitas de inspección vigilancia y control de bancos de sangre, cosméticos, dispositivos médicos,medicamentos, alimentos, inspecciones a plantas de beneficio , establecimientos que realizan estudios clínicos</t>
  </si>
  <si>
    <t>Asistencia técnica a los Entes descentralizados y actores involucrados con los productos competencia del Invima</t>
  </si>
  <si>
    <t>No. asistencias técnicas   a los Entes descentralizadosy actores involucrados con los productos competencia del Invima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</si>
  <si>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</si>
  <si>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Capacitaciones a entes descentralizados y actores involucrados con los productos competencia del Invima</t>
  </si>
  <si>
    <t>No. de capacitaciones  a entes descentralizados y actores involucrados con los productos competencia del Invim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</si>
  <si>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</si>
  <si>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ODS 8. Trabajo decente y crecimiento económico</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</si>
  <si>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2"/>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</si>
  <si>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</si>
  <si>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</si>
  <si>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llevarón a cabo los procesos de emisión, renovación y trámites asociados a resgitros sanitarios de medicamentos.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</si>
  <si>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</si>
  <si>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</si>
  <si>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llevarón a cabo los procesos de emisión, renovación
y trámites asociados a registros sanitarios de dispositivos médicos.</t>
  </si>
  <si>
    <t>3. Derecho humano a la alimentación.</t>
  </si>
  <si>
    <t>3.1 Adecuación de  alimentos.</t>
  </si>
  <si>
    <t>3.1.1 Alimentos sanos y seguros para alimentar a colombia.</t>
  </si>
  <si>
    <t>ODS 2. Hambre cero</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</si>
  <si>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</si>
  <si>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</si>
  <si>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</si>
  <si>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</si>
  <si>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 xml:space="preserve">3.3 Politica de simplificación, racionalización y estandarización de tramites. </t>
  </si>
  <si>
    <r>
      <t xml:space="preserve">
</t>
    </r>
    <r>
      <rPr>
        <b/>
        <sz val="12"/>
        <color rgb="FF7030A0"/>
        <rFont val="Calibri"/>
        <family val="2"/>
        <scheme val="minor"/>
      </rPr>
      <t xml:space="preserve">
</t>
    </r>
    <r>
      <rPr>
        <sz val="12"/>
        <color theme="1"/>
        <rFont val="Calibri"/>
        <family val="2"/>
        <scheme val="minor"/>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</si>
  <si>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</si>
  <si>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</si>
  <si>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</si>
  <si>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</si>
  <si>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</si>
  <si>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</si>
  <si>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</si>
  <si>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 xml:space="preserve">Publicación de dos artículos: Halloweem y Colera </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</si>
  <si>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</si>
  <si>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</si>
  <si>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</si>
  <si>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</si>
  <si>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t>3.1.3 Gobernanza multinivel para las politicas publicas asociadas al derecho humana a la alimentacion adecuada (DHAA)</t>
  </si>
  <si>
    <r>
      <rPr>
        <sz val="12"/>
        <rFont val="Calibri"/>
        <family val="2"/>
        <scheme val="minor"/>
      </rPr>
      <t>Brindar</t>
    </r>
    <r>
      <rPr>
        <sz val="12"/>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</si>
  <si>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</si>
  <si>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</si>
  <si>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</si>
  <si>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</si>
  <si>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</si>
  <si>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una actividad de capacitación sobre 
productos cosméticos en el departamento del Choco.</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</si>
  <si>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</si>
  <si>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</si>
  <si>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</si>
  <si>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</si>
  <si>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</si>
  <si>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2 (Fase de planeación y diseño del proyecto)</t>
  </si>
  <si>
    <t>Fase de implementación y pruebas de los desarrollos del proyecto</t>
  </si>
  <si>
    <t>Fase de implementación y pruebas de los desarrollos del proyecto ejecutada</t>
  </si>
  <si>
    <t>INSTITUTO NACIONAL DE SALUD - INS</t>
  </si>
  <si>
    <t>N.A.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</si>
  <si>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</si>
  <si>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</si>
  <si>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</si>
  <si>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</si>
  <si>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</si>
  <si>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</si>
  <si>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</si>
  <si>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</si>
  <si>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</si>
  <si>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</si>
  <si>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</si>
  <si>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</si>
  <si>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</si>
  <si>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7,3</t>
  </si>
  <si>
    <t>Se realiza el monitoreo siendo el resultado 7,3</t>
  </si>
  <si>
    <t xml:space="preserve">Índice de legitimidad del Observatorio Nacional de Salud </t>
  </si>
  <si>
    <t xml:space="preserve">Promedio de calificación del atributo del ONS / promedio de calificación del atributo para el conjunto de instituciones evaluadas </t>
  </si>
  <si>
    <t>1,1</t>
  </si>
  <si>
    <t>El resultado de la encuesta del índice de legitimidad del ONS para la vigencia 2023 fue de 1,11 superando la meta establecida.</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</si>
  <si>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</si>
  <si>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</si>
  <si>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</si>
  <si>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</si>
  <si>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</si>
  <si>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</si>
  <si>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</si>
  <si>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</si>
  <si>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</si>
  <si>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</si>
  <si>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</si>
  <si>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</si>
  <si>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</si>
  <si>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2.1.2. C - Porcentaje de menores de 6 meses con lactancia materna exclusiva
2.2.1 G - Prevalencia de desnutrición crónica en menores de 5 años</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</si>
  <si>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2"/>
        <color rgb="FFC00000"/>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</si>
  <si>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</si>
  <si>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</si>
  <si>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Contribuir técnicamente en la creación y puesta en marcha del INDOT asociadas a los procesos definidos para la Ruta Critica de la Donación, la distribución de los organos y tejidos, y los procesos de audioria y operación local con las entidades territoriales</t>
  </si>
  <si>
    <t>Porcentaje De sesiones técnicas realizadas</t>
  </si>
  <si>
    <t>(Sesiones técnicas realizadas/Sesiones técnicas convocadas por el MSPS)*100</t>
  </si>
  <si>
    <t>Porcentaje  de asistencias técnicas realizadas</t>
  </si>
  <si>
    <t>(Asistencia técnica realizada/Asistencia técnica solicitada por el MSPS)*100</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</si>
  <si>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</si>
  <si>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</si>
  <si>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</si>
  <si>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</si>
  <si>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</si>
  <si>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</si>
  <si>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</si>
  <si>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</si>
  <si>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</si>
  <si>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</si>
  <si>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</si>
  <si>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</si>
  <si>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</si>
  <si>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</si>
  <si>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</si>
  <si>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</si>
  <si>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 xml:space="preserve">Para la vigencia 2023 no aplica reporte </t>
  </si>
  <si>
    <t>ODS 16. Paz, justicia e instituciones sólidas</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</si>
  <si>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</si>
  <si>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</si>
  <si>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</si>
  <si>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</si>
  <si>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</si>
  <si>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</si>
  <si>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</si>
  <si>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</si>
  <si>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3.6 Politica de transparencia, acceso a la información publica y lucha contra la corrupción.</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</si>
  <si>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</si>
  <si>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</si>
  <si>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</si>
  <si>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Se remitió Memorando 20231300000107893  ala DID solicitando apoyo para desarrollar una herramienta Registro sistematizado con  información pública de los vigilados liquidados y en liquidación.</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</si>
  <si>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</si>
  <si>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</si>
  <si>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</si>
  <si>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</si>
  <si>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</si>
  <si>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</si>
  <si>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</si>
  <si>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</si>
  <si>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</si>
  <si>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</si>
  <si>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</si>
  <si>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</si>
  <si>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PRINCIPALES TEMAS POR OBJETIVO ESTRATEGICO 2023-2026</t>
  </si>
  <si>
    <t>Reporte de Monitoreo Meta Rezagada 2023</t>
  </si>
  <si>
    <t>Reporte de Monitoreo cualitativo 1er trimestre 2024</t>
  </si>
  <si>
    <t>Meta rezagada 2023</t>
  </si>
  <si>
    <t>Descripción avance meta rezagada 2023</t>
  </si>
  <si>
    <t>Resultado cuantitativo meta rezagada 2023</t>
  </si>
  <si>
    <t>Resultado Cuantitativo Trimestre 1 Meta 2024</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</si>
  <si>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</si>
  <si>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</si>
  <si>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</si>
  <si>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</si>
  <si>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</si>
  <si>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</si>
  <si>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</si>
  <si>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</si>
  <si>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NA</t>
  </si>
  <si>
    <t>Teniendo en cuenta la información de la entidad, no se hay programación para el semestre II de 2024. Se programa para las vigencia 2024, 2025 y 2026</t>
  </si>
  <si>
    <t>No hay actividad programada para 2024</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</si>
  <si>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</si>
  <si>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</si>
  <si>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</si>
  <si>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</si>
  <si>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</si>
  <si>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</si>
  <si>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</si>
  <si>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</si>
  <si>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</si>
  <si>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</si>
  <si>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</si>
  <si>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</si>
  <si>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</si>
  <si>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</si>
  <si>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</si>
  <si>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</si>
  <si>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</si>
  <si>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</si>
  <si>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</si>
  <si>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</si>
  <si>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</si>
  <si>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</si>
  <si>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 xml:space="preserve">Elaborar y aprobar el proyecto del nuevo edificio de atención ambulatoria 
</t>
  </si>
  <si>
    <t xml:space="preserve">Proyecto de infraestructura para el edificio ambulatorio aprobado.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</si>
  <si>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</si>
  <si>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</si>
  <si>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</si>
  <si>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</si>
  <si>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</si>
  <si>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</si>
  <si>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r>
      <rPr>
        <b/>
        <sz val="10"/>
        <color theme="1"/>
        <rFont val="Calibri"/>
        <family val="2"/>
        <scheme val="minor"/>
      </rPr>
      <t xml:space="preserve">114% de cumplimiento de las metas de recaudo para el II semestre de 2023
</t>
    </r>
    <r>
      <rPr>
        <sz val="10"/>
        <color theme="1"/>
        <rFont val="Calibri"/>
        <family val="2"/>
        <scheme val="minor"/>
      </rPr>
      <t xml:space="preserve">Valor recaudado en el periodo: $195.434.657.192
Valor meta de recaudo del periodo: $171.950.299.400
El ingreso acumulado del segundo semestre de 2023 se ubicó en 114% ($195.434 millones), respecto a la meta acumulada para este semestre por valor de ($171.950 millones), esto quiere decir que el recaudo cumplió la meta semestral (julio - diciembre), quedando un 14% por encima de lo planeado el cual obedeció al comportamiento del sector, donde se establecen causales de cumplimiento por parte de la ERP en:
- La forma de pago pactada
- Reconocimiento de deudas de vigencias anteriores
- Acuerdos de pago suscritos.
El 80% del ingreso del segundo semestre, se concentró en pagos realizados por: 
- CAPITAL SALUD: $71.595 millones equivalente al 37% del recaudo acumulado en el periodo.
- NUEVA EPS: $38.081 millones equivalente al 19% del recaudo acumulado en el periodo.
- FAMISANAR: $28.531 millones equivalente al 15% del recaudo acumulado en el periodo.
- COMPENSAR: $9.723 millones equivalente al 5% del recaudo acumulado del periodo y
- SANITAS: $7.306 millones equivalente al 4% del recaudo acumulado del periodo </t>
    </r>
  </si>
  <si>
    <t>Teniendo en cuenta la información de la entidad, se presenta cumplimiento de 114% de la meta, por recaudos adicionales que se percibieron por comportamientos del sector.</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</si>
  <si>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</si>
  <si>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Porcentaje de recaudo por giro directo </t>
  </si>
  <si>
    <t xml:space="preserve"> {Valor total recaudado por giro directo en el periodo}|{Total de recaudo en el periodo)</t>
  </si>
  <si>
    <r>
      <rPr>
        <b/>
        <sz val="10"/>
        <color theme="1"/>
        <rFont val="Calibri"/>
        <family val="2"/>
        <scheme val="minor"/>
      </rPr>
      <t>59% de de recaudo por giro directo (indicador acumulativo) del 60% programado en la meta</t>
    </r>
    <r>
      <rPr>
        <sz val="10"/>
        <color theme="1"/>
        <rFont val="Calibri"/>
        <family val="2"/>
        <scheme val="minor"/>
      </rPr>
      <t xml:space="preserve">
Valor total recaudado por giro directo en el periodo: $233.423 millones
Total de recaudo en el periodo: $398.490 millones
El ingreso correspondiente a giro directo de la vigencia 2023 se ubicó en 59% ($233.423 millones) respecto al total de ingresos recibidos por un valor de ($398.490 millones).
La mayor parte del ingreso por giro directo de la vigencia 2023 se concentró en pagos realizados por: 
- CAPITAL SALUD: $135.721 millones
- FAMISANAR: $37.433 millones
- NUEVA EPS: $25.494 millones
- COMPENSAR: $9.639 millones
- PIJAOS SALUD: $5.350 millones</t>
    </r>
  </si>
  <si>
    <t>Teniendo en cuenta la información de la entidad, se presenta cumplimiento de más del 98% de la meta.</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</si>
  <si>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</si>
  <si>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según la descripción del avance realizada por la entidad, la meta se cumplió en un 100%</t>
  </si>
  <si>
    <t>No aplica para el I trimestre, solo se formulo para ejecutar en el II semestre de 2024 en el Plan Estratégico Institucional</t>
  </si>
  <si>
    <t>Según la descripción del avance realizada por la entidad, la meta se cumplió en un 100% se cumplió con el promedio.
Se recomienda para los siguientes reportes realizar el registro de cuantitativo de la meta en los mismos terminos de la programación, es decir, si es porcentaje o en número, etc.</t>
  </si>
  <si>
    <t>Según la descripcion del avance realizada por la entidad, la meta se cumplió en un 50%</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</si>
  <si>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</si>
  <si>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</si>
  <si>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2. Avanzar en los procesos de laboralización con estabilidad, formalización, dignificacion, formación permanente y protección de la salud en el trabajo.</t>
  </si>
  <si>
    <t>En este periodo no aplica.</t>
  </si>
  <si>
    <t>No aplica Actividad para la vigencia 2024</t>
  </si>
  <si>
    <t>segun la informacion reportada por la entidad en la vigencia 2024 no se programo el desarrollo de esta meta.</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</si>
  <si>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</si>
  <si>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Según la información remitida por el Sanatorio Agua de Dios, se llego al 5% de avance del 10% programado.
Por lo cual, deberán programar en rezago correspondiente para 2024</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</si>
  <si>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</si>
  <si>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</si>
  <si>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</si>
  <si>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Según la información remitida por el Sanatorio Agua de Dios, no hay cumplimiento de la meta. Por lo cual, deberán programar en rezago correspondiente para 2024.</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</si>
  <si>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</si>
  <si>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</si>
  <si>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Según la información remitida por el Sanatorio Agua de Dios, no se tenia programada actividad para este periodo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</si>
  <si>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</si>
  <si>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</si>
  <si>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</si>
  <si>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Según la información reportada por el Sanatorio Agua de Dios, el cumplimiento de la meta fue del 100%, toda vez que se cumplio con el 20,7 en el avance de las activiades programadas.</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</si>
  <si>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</si>
  <si>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</si>
  <si>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</si>
  <si>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Según la información reportada por el Sanatorio Agua de Dios, el cumplimiento de la meta fue del 77%, toda vez que los servicios de Pediatría, dermatología, ortopedia, Ginecología,  y RX Odontológica no estan siendo prestados.
Para el presente resultado no se solicita reprogramar el rezago teniendo en cuenta que los servicios ofertados en 2023 ya no son posibles de compensar.</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</si>
  <si>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</si>
  <si>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</si>
  <si>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</si>
  <si>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Según la información reportada por el Sanatorio Agua de Dios, el cumplimiento de la meta fue del 100%, toda vez que se cumplio con las actividades programadas.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</si>
  <si>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</si>
  <si>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</si>
  <si>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Según la información reportada por el Sanatorio Agua de Dios, aunque no se tenia meta programada para ese periodo. Se tuvo un avance del 1,01%,en esta activiadad .</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</si>
  <si>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</si>
  <si>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infromación suministrada por la entidad en este trimestre no se asociaron acciones ni activiades para esta actividad.</t>
  </si>
  <si>
    <t>Cerramos con un cumpliento del 73% basado en el seguimiento telefónico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discapacidad de los pacientes a quienes se les venía realizando la atención en el Sanatorio de Agua de Dios. 
total de pacientes Calisificados Grado 0= 142
Total de pacientes clasificados grado 1= 153
Total de pacientes calsificados grado 2= 454</t>
  </si>
  <si>
    <t xml:space="preserve">Según la información reportada por el Sanatorio Agua de Dios, el cumplimiento de la meta fue del 101% del total de la meta programada. </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</si>
  <si>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</si>
  <si>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Según la información reportada por el Sanatorio Agua de Dios, el cumplimiento de la meta fue del 100%, del total de la meta programada.</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</si>
  <si>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</si>
  <si>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Según la información remitida por el Sanatorio Agua de Dios, no hay avance para el cumplimiento de la meta.</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</si>
  <si>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</si>
  <si>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</si>
  <si>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No se realizó registro de avance por parte de la Entidad</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</si>
  <si>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</si>
  <si>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los pacientes  fueron diagnosticados e iniciaron el tratamiento de manera oportuna,, frente a las observaciones: los casosa corresponden a los numeros de pacientes, aún se presentan casos de HANSEN en colombia por lo cual se sigue diagnosticando, se espera que del total de casos captados minimo 36 tengan un diagnostico e inicio de tratamiento oportuno, en el sanatorio de contratación E.S.E se trabaja para que el 100% de los pacientes reciban un diagnostico y un tratamiento oportuno</t>
  </si>
  <si>
    <t xml:space="preserve">La entidad indica cumplimiento del 88,88% de la meta establecida para la vigencia 2023.
</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</si>
  <si>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</si>
  <si>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se tiene el modelo de atención primario en salud formulado, solo se encuentra pendiente la valoración y revisión por parte del área de calidad, se trabaja en su aprobacion y respectiva publicacion se estara evidenciando su soporte en el siguiente informe.</t>
  </si>
  <si>
    <t>La entidad indica cumplimiento de la meta establecida para el cuatrienio. No obstante, manifiesta que se cuenta con la versión preliminar del documento el cual aún se encuentra pendiente de revisión, aprobación y publicación.</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</si>
  <si>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</si>
  <si>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para el periodo 2023 no se programo  actividades de atención primaria en salud en los hogares del municipio de Contratación efectivamente porque se encontraban en periodo de formulación.</t>
  </si>
  <si>
    <t xml:space="preserve">No se programo meta para la vigencia 2023.
</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</si>
  <si>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</si>
  <si>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se reportó cumplimiento de la meta a segundo semestre del 2023, se aclara que del 2024 aún no se ha reportado </t>
  </si>
  <si>
    <t>La entidad reporta cumplimiento de la meta formulada para 2023 y 2024, dado que a febrero de 2024 ya fue cumplida la meta de la vigencia, se recomienda revisar si las metas anuales fueron de manera correcta y/o indicar las razones del sobrecumplimiento en la columna U</t>
  </si>
  <si>
    <t>se cumple meta del primer trimestre 2024, las metas anuales son correctas y no hay sobrecumplimiento en la columna u</t>
  </si>
  <si>
    <t> el resultado se obtiene al dividir:  34.139´658.419/22.564´285.007 , valores tomados del numerador y denominador descritos en la casilla M</t>
  </si>
  <si>
    <t>La entidad reporta cumplimiento de la meta formulada para la vigencia 2023, con un equilibrio presupuestal de 1,5.</t>
  </si>
  <si>
    <t> el resultado se obtiene al dividir:  4.947.029.480/5.570.753.158 , valores tomados del numerador y denominador descritos en la casilla M que corresponde al primer trimestre del año 2024</t>
  </si>
  <si>
    <t>no se formularon metas para el 2023, para el 2024 El Dr. Olinto como Coodinador del Programa Hansen hará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</si>
  <si>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 xml:space="preserve">La entidad no formulo metas para 2023.
</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</si>
  <si>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</si>
  <si>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 xml:space="preserve">Según la información de la entidad, no se cumplió con la programación por falta de recursos para la financiación.
Se recomienda revisar la reprogramación de la meta para la vigencia 2024 </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</si>
  <si>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</si>
  <si>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</si>
  <si>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</si>
  <si>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</si>
  <si>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</si>
  <si>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La entidad reporta cumplimiento de la meta establecida para la vigencia 2023, ejecutando las actividades que permitieron la entrega de los productos: Interoperabilidad con los diversos actores del Sistema General de Salud y Gestión de datos maestros.</t>
  </si>
  <si>
    <t xml:space="preserve">No aplica.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</si>
  <si>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</si>
  <si>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</si>
  <si>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 xml:space="preserve">No aplica </t>
  </si>
  <si>
    <t>La entidad no programó metas en la vigencia 2023, en tal sentido no presenta avance.</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</si>
  <si>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</si>
  <si>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</si>
  <si>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La entidad reportó avance del 98,24%de la meta establecida para la vigencia 2023, que corresponde a 96.050 pruebas Covid validas de las 97.771 reportadas por la EPS.
Es necesario programar la meta rezagada para la vigencia 2024</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</si>
  <si>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</si>
  <si>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</si>
  <si>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</si>
  <si>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</si>
  <si>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</si>
  <si>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t>
  </si>
  <si>
    <t xml:space="preserve">La entidad reportó cumplimiento de la meta establecida en 99.95% para la vigencia 2023 </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</si>
  <si>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</si>
  <si>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</si>
  <si>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t>
  </si>
  <si>
    <t>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</si>
  <si>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</si>
  <si>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 xml:space="preserve">
Para la vigencia 2023, la entidad realizó un recaudo por concepto de cobro coactivo, de 18,922 millones de pesos, cumpliendo de esta manera el 70% de la meta establecid.
En la suma de la acción estrátegica establecida se cumplió al 117% con un recaudo adicional de 117 millones de pesos.</t>
  </si>
  <si>
    <t>Teniendo en cuenta el reporte de la entidad la meta fue cumplida en un 100%.
El resultado anterior obedece a que la acci[on estratégica tiene 2 indicadores subdividos en cobro persuasivo y coactivo pero el resultado es el recaudo efectivamente realizado</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</si>
  <si>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</si>
  <si>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60,362 mill</t>
  </si>
  <si>
    <t>Teniendo en cuenta el reporte de la entidad la meta fue cumplida en un 148%.
Atendiendo al resultado registrado se recomienda realizar la revisión de la meta programada para 2024, podría ser mayor.</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</si>
  <si>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</si>
  <si>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en cuenta el reporte de la entidad la meta fue cumplida en un 100%.
Atendiendo al resultado registrado se recomienda realizar la revisión de la meta programada para 2024.</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</si>
  <si>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</si>
  <si>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El Invima registra un cumplimiento de la meta del 112% al cierre de la vigencia 2023 haciendo una breve descripción de las acciones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</si>
  <si>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</si>
  <si>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El Invima registra un avance del 26% de la meta programada para 2024</t>
  </si>
  <si>
    <t>El Invima registra un cumplimiento de la meta del 130% al cierre de la vigencia 2023 haciendo una breve descripción de las acciones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</si>
  <si>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</si>
  <si>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</si>
  <si>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El Invima registra un cumplimiento de la meta del 123% al cierre de la vigencia 2023 haciendo una breve descripción de las acciones realizadas.</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</si>
  <si>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</si>
  <si>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</si>
  <si>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</si>
  <si>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El Invima registra un cumplimiento del 96% de la meta programada, por lo cual, deberá programar el cumplimiento de 578 autorizaciones para la vigencia 2024 como rezago.</t>
  </si>
  <si>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</si>
  <si>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</si>
  <si>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</si>
  <si>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</si>
  <si>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El Invima registra un cumplimiento de la meta del 146% al cierre de la vigencia 2023 haciendo una breve descripción de las acciones realizadas.</t>
  </si>
  <si>
    <t>Para el primer trimestre de la vigencia se ha realizado la respectiva gestión de emisión, renovación y trámites asociadsos a registros sanitarios de dispositivos médicos.</t>
  </si>
  <si>
    <t>El Invima registra un avance del 18% de la meta programada para 2024</t>
  </si>
  <si>
    <t>El Invima registra un cumplimiento del 20% de la meta por lo cual el restante deberá incluirlo en el rezago para 2024.</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</si>
  <si>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</si>
  <si>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</si>
  <si>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</si>
  <si>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</si>
  <si>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El Invima registra un cumplimiento del 200% de la meta por lo cual se sugiere revisar la programación de las vigencias 2024. 2025 y 2026 con el objetivo de no tener resultados muy por encima de lo programado.</t>
  </si>
  <si>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</si>
  <si>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</si>
  <si>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El Invima registra un cumplimiento de la meta del 100% al cierre de la vigencia 2023 haciendo una breve descripción de las acciones realizadas.</t>
  </si>
  <si>
    <t>Se realizó la publicación del comunicado sobre Ecefalitis Equina.</t>
  </si>
  <si>
    <t>El Invima registra un avance del 33,3% de la meta programada para 2024</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</si>
  <si>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</si>
  <si>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</si>
  <si>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</si>
  <si>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</si>
  <si>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</si>
  <si>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Durante el primer trimestre de la vigencia se llevó a cabo la concertación, planificación y definición del cronograma de trabajo para el desarrollo de la actividad.</t>
  </si>
  <si>
    <t>El Invima registra un cumplimiento del 90% de la meta por lo cual el restante deberá incluirlo en el rezago para 2024.</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</si>
  <si>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</si>
  <si>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</si>
  <si>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</si>
  <si>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</si>
  <si>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Para el periodo en seguimiento no se programó meta.</t>
  </si>
  <si>
    <t>Implementación en ifraestructura INVIMA del aplicativo Sistema de información de Inspección, Vigilancia y Control y pruebas funcionales del sistema.</t>
  </si>
  <si>
    <t>El Invima registra un avance de la acción estratégica del 95%</t>
  </si>
  <si>
    <t>De acuerdo a lo mencionado el cumplimiento de la meta se genera en el 100%</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</si>
  <si>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</si>
  <si>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</si>
  <si>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De acuerdo a lo mencionado el cumplimiento de la meta se genera en el 100%, sin embargo, dado el cumplimiento superior al 100% se recomienda profundizar el análisis de las metas propuestas para las siguientes vigencias.</t>
  </si>
  <si>
    <t>El indicador tiene una periodicidad semestral, razón por la cual el reporte se realizará con corte semestral. Cabe aclarar que, de acuerdo con la ficha técnica de este indicador, la información tiene 30 días de rezago con respecto al periodo de corte.</t>
  </si>
  <si>
    <t>De acuerdo a lo mencionado el cumplimiento de la meta se genera en el 100%, sin embargo, dado el cumplimiento superior al 100% se recomienda profundizar el analisis de las metas propuestas para las siguientes vigencias.</t>
  </si>
  <si>
    <t>El indicador tiene una periodicidad semestral, razón por la cual el reporte se realizará con corte semestral.</t>
  </si>
  <si>
    <t>Durante el primer trimestre de 2024 se registran 133 productos de nuevo conocimiento por parte de los cinco procesos misionales, dentro de los que se encuentran artículos científicos, boletines, policy briefs, entre otros productos de generación de conocimiento.</t>
  </si>
  <si>
    <t>Se justifica por parte de la entidad el incumplimiento de la meta.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</si>
  <si>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</si>
  <si>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De acuerdo a lo mencionado el cumplimiento de la meta se genera en el 99,2%</t>
  </si>
  <si>
    <t xml:space="preserve">En el primer trimestre de 2024, se generaron 106 productos de apropiación social del conocimiento. Dentro de estos productos se encuentran la partipación en conferencias magistrales, comités interinstitucionales, mesas técnicas, entre otros. </t>
  </si>
  <si>
    <t>Se cumple con las actividades planteadas en el cronograma del CONTRATO FEI-INS 158 – 2023:</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</si>
  <si>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</si>
  <si>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 xml:space="preserve">NA </t>
  </si>
  <si>
    <t>Durante el primer año se halogrado avanzar significativamente en la revisión de la interoperabilidad de los sistemas Sivigila y LabMuestras. Además, se está en proceso de estructurar la integración de RedData con DBUA y la Carpeta Digital con el Carnet de Donantes. Estos avances permiten identificar sistemas potencialmente interoperables de manera efectiva, sentando una sólida base para el trabajo futuro. Se seguirpa trabajando para garantizar una integración completa y eficiente de todos los sistemas involucrado.</t>
  </si>
  <si>
    <t>La Meta no se programó para la vigencia 2023</t>
  </si>
  <si>
    <t>De acuerdo lo descrito se observa cumplimiento por parte de la entidad.</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</si>
  <si>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</si>
  <si>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</si>
  <si>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</si>
  <si>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</si>
  <si>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</si>
  <si>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</si>
  <si>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</si>
  <si>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</si>
  <si>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</si>
  <si>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No se reporta avances, ya que se encuentran realizando la consecusion de recursos para el desarrollo de la actividad</t>
  </si>
  <si>
    <t>Se recomienda mencionar en la descripcionde avances el detalle y periodo en el que se logrará dar cumplimiento.</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</si>
  <si>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</si>
  <si>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Las acciones correspondientes se reportaran semestralmente </t>
  </si>
  <si>
    <t>Apesar que se reporta el avance semestralmente, se sugiere reportar trimestralmente los avances parciales de la actividad.</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</si>
  <si>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</si>
  <si>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</si>
  <si>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IETS - INSTITUTO DE EVALUACION TECNOLOGICA EN SALUD</t>
  </si>
  <si>
    <t>Fortalecer la investigación nacional en evaluación de tecnologías en salud.</t>
  </si>
  <si>
    <t>Manuales metodológicos de evaluaciones de tecnologías en salud (de cumplimiento) </t>
  </si>
  <si>
    <t>Número de manuales metodológicos desarrolados o actualizados.</t>
  </si>
  <si>
    <t>Los manuales actualizados para la vigencia 2023 fueron los manuales de análisis de impacto presupuestal y el manual de valor terapéutico, se continúa trabajando en la actualización de los manuales de Evaluaciones Económicas(en fase de comentarios de revisores nacionales) y Guia de Guias (en etapa de aprobación para publicación)</t>
  </si>
  <si>
    <t>Se reporta un avance del 50% correspondiente a la meta propuesta para la vigencia 2023. Esto en relacion a la actualización de (2) manuales a saber  manuales de análisis de impacto presupuestal y el manual de valor terapéutico.</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</si>
  <si>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</si>
  <si>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</si>
  <si>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</si>
  <si>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</si>
  <si>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</si>
  <si>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</si>
  <si>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</si>
  <si>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No presenta programacion de meta para la vigencia 2023</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</si>
  <si>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</si>
  <si>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</si>
  <si>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Dependencia Responsable</t>
  </si>
  <si>
    <t xml:space="preserve"> Tranformación</t>
  </si>
  <si>
    <t>Acción estratégica</t>
  </si>
  <si>
    <t>Línea base</t>
  </si>
  <si>
    <t>Medición de cumplimiento</t>
  </si>
  <si>
    <t>Programación metas cuatrienio</t>
  </si>
  <si>
    <t xml:space="preserve">Resultado Cualitativo 1er trimestre 2024 </t>
  </si>
  <si>
    <t>MINISTERIO DE SALUD Y PROTECCIÓN SOCIAL - DIRECCIÓN DE FINANCIAMIENTO SECTORIAL</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</si>
  <si>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</si>
  <si>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</si>
  <si>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</si>
  <si>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</si>
  <si>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</si>
  <si>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</si>
  <si>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</si>
  <si>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</si>
  <si>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</si>
  <si>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</si>
  <si>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</si>
  <si>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</si>
  <si>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</si>
  <si>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 xml:space="preserve">Reglamentar articulo 155 de la Ley 2294 de 2023 tendiente a la habilitacion del uso de los excedentes resultado del proceso de saneamiento de aportes patronales.
</t>
  </si>
  <si>
    <t>Acto administrativo expedido</t>
  </si>
  <si>
    <t>Un acto administrativo expedido</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</si>
  <si>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</si>
  <si>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</si>
  <si>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</si>
  <si>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</si>
  <si>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</si>
  <si>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3.4 Politica de participación ciudadana en la gestión publica.</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</si>
  <si>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</si>
  <si>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</si>
  <si>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</si>
  <si>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</si>
  <si>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</si>
  <si>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 xml:space="preserve">Implementación de modelos y/o formas propias de cuidado de la salud  financiados </t>
  </si>
  <si>
    <t>No. de modelos implementados</t>
  </si>
  <si>
    <t>Conforme a lo definido se realizará el reporte a partir del año 2024</t>
  </si>
  <si>
    <t>Acción estretegica sin meta fisica programada para el año 2023.</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</si>
  <si>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</si>
  <si>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</si>
  <si>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</si>
  <si>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</si>
  <si>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</si>
  <si>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</si>
  <si>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</si>
  <si>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</si>
  <si>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</si>
  <si>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</si>
  <si>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6. Paz total integral.</t>
  </si>
  <si>
    <t>6.1 Territorios qe se transforman con la implementación del acuerdo del teatro colon.</t>
  </si>
  <si>
    <t>6.1.2 Acuerdos sobre las victimas del conflicto: "Sistema integral de verdad, justicia, reparación y no repetición"</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</si>
  <si>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</si>
  <si>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</si>
  <si>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</si>
  <si>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</si>
  <si>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</si>
  <si>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</si>
  <si>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</si>
  <si>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</si>
  <si>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</si>
  <si>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</si>
  <si>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</si>
  <si>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</si>
  <si>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</si>
  <si>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</si>
  <si>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</si>
  <si>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</si>
  <si>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</si>
  <si>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</si>
  <si>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</si>
  <si>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</si>
  <si>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</si>
  <si>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</si>
  <si>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</si>
  <si>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</si>
  <si>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</si>
  <si>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</si>
  <si>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</si>
  <si>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</si>
  <si>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</si>
  <si>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</si>
  <si>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</si>
  <si>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</si>
  <si>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</si>
  <si>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</si>
  <si>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</si>
  <si>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</si>
  <si>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</si>
  <si>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</si>
  <si>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</si>
  <si>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</si>
  <si>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</si>
  <si>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No se programó meta</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</si>
  <si>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</si>
  <si>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</si>
  <si>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</si>
  <si>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</si>
  <si>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</si>
  <si>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</si>
  <si>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</si>
  <si>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</si>
  <si>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MINISTERIO DE SALUD Y PROTECCIÓN SOCIAL - DIRECCIÓN DE DESARROLLO TALENTO HUMANO EN SALUD</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</si>
  <si>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</si>
  <si>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</si>
  <si>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</si>
  <si>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</si>
  <si>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</si>
  <si>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</si>
  <si>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</si>
  <si>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</si>
  <si>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</si>
  <si>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</si>
  <si>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Plan de  implementación del lineamiento para la articulación de las medicinas y terapias alternativas y complementarias (MTAC) con el Sistema de Salud</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</si>
  <si>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</si>
  <si>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</si>
  <si>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MINISTERIO DE SALUD Y PROTECCIÓN SOCIAL - OFICINA OTIC</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</si>
  <si>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</si>
  <si>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</si>
  <si>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</si>
  <si>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</si>
  <si>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</si>
  <si>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MINISTERIO DE SALUD Y PROTECCIÓN SOCIAL - DIRECCIÓN DE EPIDEMIOLOGÍA</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</si>
  <si>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</si>
  <si>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</si>
  <si>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</si>
  <si>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</si>
  <si>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</si>
  <si>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</si>
  <si>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</si>
  <si>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</si>
  <si>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</si>
  <si>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</si>
  <si>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</si>
  <si>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</si>
  <si>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</si>
  <si>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</si>
  <si>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</si>
  <si>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</si>
  <si>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</si>
  <si>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</si>
  <si>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 xml:space="preserve">Redes conformadas </t>
  </si>
  <si>
    <t>Número de redes conformadas-documentadas</t>
  </si>
  <si>
    <t>Este proceso se inicia una vez se expida el acto administrativo y dependerá del nivel de avance de las capacidades técnicas y operativas requeridas</t>
  </si>
  <si>
    <t>No se contemplo meta para la vigencia 2023</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</si>
  <si>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</si>
  <si>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</si>
  <si>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</si>
  <si>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</si>
  <si>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</si>
  <si>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</si>
  <si>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</si>
  <si>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</si>
  <si>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Diseño y estructura organizacional implementado</t>
  </si>
  <si>
    <t>Acto administrativo de diseño y estructura organizacional</t>
  </si>
  <si>
    <t>Se dio cumplimiento a la actividad.</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</si>
  <si>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</si>
  <si>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</si>
  <si>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</si>
  <si>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</si>
  <si>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</si>
  <si>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</si>
  <si>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</si>
  <si>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No tiene meta para la vigencia 2023</t>
  </si>
  <si>
    <t>MINISTERIO DE SALUD Y PROTECCIÓN SOCIAL - DIRECCIÓN DE MEDICAMENTOS</t>
  </si>
  <si>
    <t>3.9 Politica de mejora normativa.</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</si>
  <si>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</si>
  <si>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</si>
  <si>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</si>
  <si>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</si>
  <si>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</si>
  <si>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</si>
  <si>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</si>
  <si>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</si>
  <si>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</si>
  <si>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</si>
  <si>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</si>
  <si>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</si>
  <si>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</si>
  <si>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</si>
  <si>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</si>
  <si>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</si>
  <si>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</si>
  <si>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</si>
  <si>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</si>
  <si>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</si>
  <si>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</si>
  <si>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</si>
  <si>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</si>
  <si>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</si>
  <si>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</si>
  <si>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</si>
  <si>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</si>
  <si>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</si>
  <si>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</si>
  <si>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</si>
  <si>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</si>
  <si>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</si>
  <si>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</si>
  <si>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Se ha avanzado en la construcción del borrador de Decreto que establecerá el nuevo régimen de registros sanitarios de medicamentos.</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</si>
  <si>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</si>
  <si>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</si>
  <si>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</si>
  <si>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</si>
  <si>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</si>
  <si>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Diseñar un sistema de información de consulta pública que permita conocer la oferta de tecnologías en salud.</t>
  </si>
  <si>
    <t>Sistema de información de consulta pública que permita conocer la oferta de medicamentos y dispositivos médicos, diseñado.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</si>
  <si>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</si>
  <si>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</si>
  <si>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</si>
  <si>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</si>
  <si>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</si>
  <si>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</si>
  <si>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</si>
  <si>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</si>
  <si>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</si>
  <si>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</si>
  <si>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</si>
  <si>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</si>
  <si>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</si>
  <si>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Pensionados que se benefician del nuevo porcentaje de cotizacion</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</si>
  <si>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</si>
  <si>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</si>
  <si>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</si>
  <si>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</si>
  <si>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</si>
  <si>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</si>
  <si>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</si>
  <si>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</si>
  <si>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Reglamentar el mecanismo que permite el recaudo de los recursos por parte de los fondos de salud de las universidades publicas.</t>
  </si>
  <si>
    <t>Un Acto administrativo expedido</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</si>
  <si>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</si>
  <si>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</si>
  <si>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</si>
  <si>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</si>
  <si>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</si>
  <si>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</si>
  <si>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</si>
  <si>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</si>
  <si>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</si>
  <si>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</si>
  <si>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</si>
  <si>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</si>
  <si>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t>MINISTERIO DE SALUD Y PROTECCIÓN SOCIAL - DIRECCIÓN DE P Y P</t>
  </si>
  <si>
    <t>Actualizar el Programa Ampliado de Inmunizaciones (PAI)</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</si>
  <si>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</si>
  <si>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</si>
  <si>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</si>
  <si>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</si>
  <si>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</si>
  <si>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</si>
  <si>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</si>
  <si>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</si>
  <si>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</si>
  <si>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</si>
  <si>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</si>
  <si>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</si>
  <si>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</si>
  <si>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</si>
  <si>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</si>
  <si>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</si>
  <si>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</si>
  <si>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</si>
  <si>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</si>
  <si>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</si>
  <si>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</si>
  <si>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</si>
  <si>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</si>
  <si>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</si>
  <si>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</si>
  <si>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</si>
  <si>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</si>
  <si>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</si>
  <si>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</si>
  <si>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</si>
  <si>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</si>
  <si>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</si>
  <si>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Programa implementado</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</si>
  <si>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</si>
  <si>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</si>
  <si>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</si>
  <si>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</si>
  <si>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</si>
  <si>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</si>
  <si>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</si>
  <si>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</si>
  <si>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</si>
  <si>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No se registró seguimiento por parte de la Dirección de P y P</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</si>
  <si>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</si>
  <si>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</si>
  <si>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</si>
  <si>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</si>
  <si>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</si>
  <si>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</si>
  <si>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</si>
  <si>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</si>
  <si>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</si>
  <si>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</si>
  <si>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</si>
  <si>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</si>
  <si>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Indice de plan de IVC, formato de programas (Total 17 para alimentos)</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</si>
  <si>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</si>
  <si>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</si>
  <si>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</si>
  <si>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realizaron tres(3)sesiones conjuntas entre los equipos de Alimentacion y Nutricion - Calidad e Inocuidad, con el fin de abordar la prevencion de ETA en el hogar. Estas acciones fueron desarrolladas con los referentes de nutricion de la s ETS y EAPB (gestar salud).</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</si>
  <si>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</si>
  <si>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</si>
  <si>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</si>
  <si>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11 sesiones</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</si>
  <si>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</si>
  <si>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</si>
  <si>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3.1.2 Practicas de alimentacion saludable y adecuadas al curso de vida, poblaciones y territorios.</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</si>
  <si>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</si>
  <si>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</si>
  <si>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</si>
  <si>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</si>
  <si>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</si>
  <si>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</si>
  <si>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Regular el código internacional de sucedaneos la leche materna y alimentos infantiles</t>
  </si>
  <si>
    <t>Reglamentación de alimentos infantiles que incluye actualización del Decreto 397 de 1992</t>
  </si>
  <si>
    <t xml:space="preserve"> Acto administrativo expedido</t>
  </si>
  <si>
    <t>1 Analisis de impacto normativo</t>
  </si>
  <si>
    <t>Se desarrolló y aprobó por parte del DNP el Analisis de impacto normativo para el tema de alimentos infantiles que incluye la actualización del Decreto 1397 de 1992.</t>
  </si>
  <si>
    <t>De acuerdo a la información registrada por la Dirección de P y P aún no se logra el cumplimiento de la meta, por lo cual ésta será programada nuevamente para 2024 como rezago del 50%</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</si>
  <si>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</si>
  <si>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</si>
  <si>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</si>
  <si>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 xml:space="preserve">2 asistencias técnicas programadas </t>
  </si>
  <si>
    <t xml:space="preserve">Se realizaron las AT programadas </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</si>
  <si>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</si>
  <si>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</si>
  <si>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</si>
  <si>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</si>
  <si>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</si>
  <si>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cuenta con versión preliminar del documento de Plan de acción del eje estratégico 4 de la Política Nacional de Drogas 2023-2033, el cual debe ser complementado, revisado y/o comentado por el equipo técnico para su aprobación.</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</si>
  <si>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</si>
  <si>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</si>
  <si>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</si>
  <si>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</si>
  <si>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</si>
  <si>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</si>
  <si>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 xml:space="preserve">9
</t>
  </si>
  <si>
    <t>Se realizó el ajuste a la formulación, asignación de recursos de 9 (nueve) proyectos territoriales según la priorización previa.</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</si>
  <si>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</si>
  <si>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</si>
  <si>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</si>
  <si>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</si>
  <si>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 xml:space="preserve">Modelos y/o formas propias de cuidado de la salud de salud financiados </t>
  </si>
  <si>
    <t xml:space="preserve">Implementación de modelos y/o formas propias de cuidado de la salud de salud financiados </t>
  </si>
  <si>
    <r>
      <t xml:space="preserve">Un documento de lineamiento protocolizado en el marco de las instancias de participación de las comunidades Negras, Afrodescendientes, Raizales y Palenqueras
Revisar si es mejor establecer varias para el entregable final por año </t>
    </r>
    <r>
      <rPr>
        <sz val="12"/>
        <color rgb="FFFF0000"/>
        <rFont val="Calibri"/>
        <family val="2"/>
        <scheme val="minor"/>
      </rPr>
      <t>(concertación , diseño, socialización y aprobación por ejemplo)</t>
    </r>
  </si>
  <si>
    <t>Contribuir técnicamente a la creación del sistema nacional de seguimiento y monitoreo para la superación de la malnutrición a través de la implementación de instrumentos de recolección de información, para disponer datos poblacionales</t>
  </si>
  <si>
    <t>Desarrollar modelos que permitan estimar los efectos de los determinantes sociales en la situación de malnutrición de acuerdo a lo concertado con las áreas técnicas del MSPS</t>
  </si>
  <si>
    <t>Modelos desarrollados</t>
  </si>
  <si>
    <t>(Modelos desarrolados/modelos definidos con las áreas técnicas)*100</t>
  </si>
  <si>
    <t>Informe de la RNL</t>
  </si>
  <si>
    <t>Informe de gestión de los LSP 2022</t>
  </si>
  <si>
    <t>(número de LSP del país/ número de LSP con informe de gestión realizado)*100</t>
  </si>
  <si>
    <t>Definición de la ruta para certificacion</t>
  </si>
  <si>
    <t>Un documento de Definición de la ruta para certificacion</t>
  </si>
  <si>
    <r>
      <t xml:space="preserve">
</t>
    </r>
    <r>
      <rPr>
        <sz val="12"/>
        <rFont val="Calibri"/>
        <family val="2"/>
        <scheme val="minor"/>
      </rPr>
      <t>100%</t>
    </r>
  </si>
  <si>
    <r>
      <t xml:space="preserve">
</t>
    </r>
    <r>
      <rPr>
        <sz val="12"/>
        <color theme="1"/>
        <rFont val="Calibri"/>
        <family val="2"/>
        <scheme val="minor"/>
      </rPr>
      <t>100%</t>
    </r>
  </si>
  <si>
    <t xml:space="preserve">N° Asistencias técnicas para la implementación de las GABAS (2023) realizadas según programación
</t>
  </si>
  <si>
    <r>
      <t xml:space="preserve">Gestionar con los actores  territoriales </t>
    </r>
    <r>
      <rPr>
        <sz val="12"/>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</si>
  <si>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TRANSFORMACIÓN</t>
  </si>
  <si>
    <t>CATALIZADOR</t>
  </si>
  <si>
    <t>COMPONENTE</t>
  </si>
  <si>
    <t>ODS ASOCIADOS</t>
  </si>
  <si>
    <t>DIMENSION MIPG</t>
  </si>
  <si>
    <t>POLITICA MIPG</t>
  </si>
  <si>
    <t>OBJETIVO ESTRATEGICO SECTORIAL</t>
  </si>
  <si>
    <t>1. Ordenamiento del territorio alrededor del agua y justicia ambiental.</t>
  </si>
  <si>
    <t>1.1 Justicia ambiental y gobernanza inclusiva.</t>
  </si>
  <si>
    <t>1.2 Politica de integridad.</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</si>
  <si>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</si>
  <si>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</si>
  <si>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</si>
  <si>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5. Información y comunicación.</t>
  </si>
  <si>
    <t>7. Control interno.</t>
  </si>
  <si>
    <t>5.1.1 Oferta de servicios para la población colombiana en el exterior y retornada.</t>
  </si>
  <si>
    <t>3.7 Politica de seguridad digital.</t>
  </si>
  <si>
    <t>3.8 Politica de defensa juridica.</t>
  </si>
  <si>
    <t>5.1 Politica de gestión documental.</t>
  </si>
  <si>
    <t>7.5 Jovenes con derechos que lideran las transformaciones para la vida.</t>
  </si>
  <si>
    <t>7.5.1 Salud y bienestar para las juventudes.</t>
  </si>
  <si>
    <t>5.2 Poltica de gestión de la información estadistica.</t>
  </si>
  <si>
    <t>7.6 Garantias hacia un mundo sin barreras para las personas con discapacidad.</t>
  </si>
  <si>
    <t>7.6.1 Cifras confiables par un accion permanente.</t>
  </si>
  <si>
    <t xml:space="preserve">7.1 Politica de control interno. </t>
  </si>
  <si>
    <t xml:space="preserve">La Entidad registra las acciones adelantadas y los ajustes realizados para atender la meta </t>
  </si>
  <si>
    <t xml:space="preserve">De acuerdo con la información de la entidad, se presentó cumplimiento superior al 100%, por cuanto recaudaron más del valor que tenían programado para el trimestre. </t>
  </si>
  <si>
    <t>De acuerdo con la información de la entidad, se presentó un 52% de recaudo por giro directo, lo que representa un cumplimiento de 87%.</t>
  </si>
  <si>
    <t>Segun se evidencia la información suministrada por la entidad en este trimestre no se programó ejecución de esta meta.</t>
  </si>
  <si>
    <t>Según se evidencia la informacion suministrada por la entidad en este trimestre no se programó ejecución de esta meta.</t>
  </si>
  <si>
    <t>Según la informacion reportada por la entidad se evidencia un avance de la ejecucion de la meta en un 25%, se recomiennda la programacion restante para los siguientes trimestres de la vigencia para su cumplimiento total.</t>
  </si>
  <si>
    <t>De acuerdo a la Información registrada por la entidad se dio cumplimiento a la meta rezagada para 2023</t>
  </si>
  <si>
    <t>De acuerdo  a la Información registrada por el Sanatorio aún no se logra el cumplimiento de la meta rezagada. Se sugiere realizar programación de la meta para la vigencia que consideren según los avances que tengan planeados</t>
  </si>
  <si>
    <t xml:space="preserve">
De acuerdo a la infromación suministrada por la entidad en este trimestre no se asociaron acciones a esta actividad. Sin embargo se reitera la sugerencia de realizar una reprogramación de la meta.</t>
  </si>
  <si>
    <t>De acuerdo a la información registrada por el Sanatorio no aplica la ejecución de metas rezagadas en tanto a que los servicios prestados ya no son reemplazables</t>
  </si>
  <si>
    <t>Estrategias para la disminución de complicaciones asociadas a la morbilidad.</t>
  </si>
  <si>
    <t>De acuerdo a la información suministrada por la entidad en este trimestre no se asociaron acciones ni activiades para esta actividad.</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</si>
  <si>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</si>
  <si>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De acuerdo a la información suministrada por la entidad se evidencia un avance cuantitativo de 0 y un porcentaje de cumplimiento del 0%. esto debido a que no se encontraroin casos nuevos que reporten enferemedad de hamsen </t>
  </si>
  <si>
    <t>De acuerdo a la información registada por el Sanatorio aún no se da cumplimiento a la meta rezagada</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</si>
  <si>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</si>
  <si>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</si>
  <si>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</si>
  <si>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No se registro avance de la meta rezagada</t>
  </si>
  <si>
    <t>De acuerdo a lo registrado por la Entidad aún no se da cumplimiento a la meta rezagada</t>
  </si>
  <si>
    <t>La información que registra el Sanatorio no es la correspondiente toda vez que el resultado de la división 0,88 y de acuerdo al indicador éste no se debe aproximar</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</si>
  <si>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</si>
  <si>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Teniendo como soporte la informacion que reporta la entidad, en el primer trimestre, tuvo un avance en el recaudo  de  ($6.741.378.689,78), que corresponde al avance de ejecucion de la meta del 23,91%. </t>
  </si>
  <si>
    <t xml:space="preserve">Teniendo como soporte la informacion que reporta la entidad, en el primer trimestre, tuvo un avance en el recaudo  de  (($20,039,881,333,12), correspondiente al 46,69 %. </t>
  </si>
  <si>
    <t xml:space="preserve">Teniendo como soporte la informacion que reporta la entidad, en el primer trimestre, tuvo un avance correspondiente aal 55,55% de avance de la meta establecida para la vigencia de 2024. </t>
  </si>
  <si>
    <t>No se registra avance cuantitativo de la acción, sin embargo, se describen acciones adelantadas para el cumplimiento</t>
  </si>
  <si>
    <t>A pesar de que la meta del indicador tiene corte anual se solicita profundizar acciones de seguimiento y reportar en descripcion de avances lo que se realice en cada corte.</t>
  </si>
  <si>
    <t>A pesar de que la meta del indicador tiene corte semestral se solicita profundizar acciones de seguimiento y reportar en descripcion de avances lo que se realice en cada corte.</t>
  </si>
  <si>
    <t>A pesar de que la meta del indicador tiene corte semestral se solicita profundizar acciones de seguimiento y reportar en descripción de avances lo que se realice en cada corte.</t>
  </si>
  <si>
    <t>Se evidencia avance representativo de la meta a cumplir.</t>
  </si>
  <si>
    <t>Se registra un avance del 43% por lo cual se infiere que la meta se ejecuta sin dificultades.</t>
  </si>
  <si>
    <t xml:space="preserve">De acuerdo a la información suministrada por la entidad se evidencia un avance cuantitativo de 1% y un  porcentaje de cumpliminento de 11%. esto debido al caso reportado por la entidad en SIVIGILA. </t>
  </si>
  <si>
    <t xml:space="preserve">De acuerdo a la información suministrada por la entidad se evidencia un avance cuantitativo de 45 y un porcentaje de cumpliminento de 36%. </t>
  </si>
  <si>
    <t>De acuerdo a la infromación suministrada por la entidad se evidencia un avance cuantitativo de 50 y un porcentaje de cumpliminento de 25%. Esto relacionado al numero de visitas realizadas. 
Se recomienda al Sanatorio de Contratación no registrar avances mencionando el nombre de personas, se debe referir únicamente a las acciones realizadas</t>
  </si>
  <si>
    <t>Reporte de Monitoreo cuantitativo 1er trimestre 2024</t>
  </si>
  <si>
    <t xml:space="preserve">Resultado Cuantitativo 1er trimestre 2024 </t>
  </si>
  <si>
    <t xml:space="preserve">NA
</t>
  </si>
  <si>
    <t xml:space="preserve">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
</t>
  </si>
  <si>
    <t>La Dirección de Financiamiento Sectorial registra las acciones realizadas para el cumplimiento de la meta y presenta un avance del 44%</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</si>
  <si>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</si>
  <si>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</si>
  <si>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</si>
  <si>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</si>
  <si>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</si>
  <si>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</si>
  <si>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</si>
  <si>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</si>
  <si>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</si>
  <si>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</si>
  <si>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</si>
  <si>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</si>
  <si>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</si>
  <si>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</si>
  <si>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</si>
  <si>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</si>
  <si>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</si>
  <si>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</si>
  <si>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</si>
  <si>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</si>
  <si>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</si>
  <si>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</si>
  <si>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</si>
  <si>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</si>
  <si>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</si>
  <si>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</si>
  <si>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</si>
  <si>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</si>
  <si>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</si>
  <si>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</si>
  <si>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</si>
  <si>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</si>
  <si>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</si>
  <si>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</si>
  <si>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</si>
  <si>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</si>
  <si>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</si>
  <si>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</si>
  <si>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La Oficina de Promoción Social no evidencia
avances ni acciones que permitan cumplir la meta establecida, se sugiere reportar para el próximo segumiento.</t>
  </si>
  <si>
    <t>No se programó meta para el 2024</t>
  </si>
  <si>
    <t>Esta Actividad no está programada en la vigencia 2024.
Se continua trabajando en el proceso de formulación y actualización de la Pólitica de Talento Humano en Salud.</t>
  </si>
  <si>
    <t>La Dirección no tiene programación de meta para la vigencia 2024</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</si>
  <si>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</si>
  <si>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</si>
  <si>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</si>
  <si>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</si>
  <si>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</si>
  <si>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</si>
  <si>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</si>
  <si>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</si>
  <si>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Se recibieron 33 informes de gestión de la vigencia 2023 de los 33 Laboratorios de Salud Pública del país.</t>
  </si>
  <si>
    <t>En este trimestre no se reportan avances, dado que los informes de gestión de los Laboratorios de Salud Pública se solicitan semestralmente.</t>
  </si>
  <si>
    <t>La Dirección no registra avance para el 1er trimestre dado que según indica los informes serán presentados en el segundo trimestre.</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</si>
  <si>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</si>
  <si>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De acuerdo a la información registrada por la Dirección  se da cumplimiento a la Meta en un 100%</t>
  </si>
  <si>
    <t>La Dirección de Prestación de Servicios no reportó avance de la meta rezagada</t>
  </si>
  <si>
    <t>La Dirección de Prestación de Servicios no reportó avance de la meta programada</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</si>
  <si>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</si>
  <si>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</si>
  <si>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</si>
  <si>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</si>
  <si>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</si>
  <si>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</si>
  <si>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</si>
  <si>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</si>
  <si>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</si>
  <si>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</si>
  <si>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</si>
  <si>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</si>
  <si>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</si>
  <si>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</si>
  <si>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</si>
  <si>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</si>
  <si>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</si>
  <si>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</si>
  <si>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</si>
  <si>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 xml:space="preserve">La DMTS cumple en un 10% sobre el 50% que dejo
establecido como meta en la vigencia 2024,
</t>
  </si>
  <si>
    <t>En el primer trimestre del 2024, se analizó la información recolectada en la vigencia 2023</t>
  </si>
  <si>
    <t>La DMTS  no cumple la meta establecida, sin embargo 
registra acciones para el cumplimiento.</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</si>
  <si>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</si>
  <si>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</si>
  <si>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Número de pensionados que se benefician del nuevo porcentaje de cotizacion</t>
  </si>
  <si>
    <t>La dirección no realiza reporte descriptivo por tanto no es posible saber si se avanzó o no e la meta</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</si>
  <si>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</si>
  <si>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</si>
  <si>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</si>
  <si>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</si>
  <si>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</si>
  <si>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</si>
  <si>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</si>
  <si>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</si>
  <si>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</si>
  <si>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</si>
  <si>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La Dirección de Promoción y Prevención no reportó avance de la meta programada</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</si>
  <si>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</si>
  <si>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</si>
  <si>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</si>
  <si>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</si>
  <si>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</si>
  <si>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</si>
  <si>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</si>
  <si>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</si>
  <si>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</si>
  <si>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</si>
  <si>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</si>
  <si>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</si>
  <si>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</si>
  <si>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</si>
  <si>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</si>
  <si>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</si>
  <si>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</si>
  <si>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 xml:space="preserve">No se programó socialización del lineamiento para el primer trimestre del 2024.
</t>
  </si>
  <si>
    <t>La Dirección de P y P registra que no se realizó ninguna acción en el primer trimestre</t>
  </si>
  <si>
    <t xml:space="preserve">No se programaron asistencias técnicas para el primer trimestre del 2024.
</t>
  </si>
  <si>
    <t xml:space="preserve">Se avanza en el desarrollo técnico del contenido de los programas que constituyen el Plan de IVC   
</t>
  </si>
  <si>
    <t>La Dirección de P y P registra avance del 24% de la meta</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</si>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</sst>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0.0%"/>
    <numFmt numFmtId="166" formatCode="_(&quot;$&quot;\ * #,##0_);_(&quot;$&quot;\ * \(#,##0\);_(&quot;$&quot;\ * &quot;-&quot;??_);_(@_)"/>
  </numFmts>
  <fonts count="45">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
      <sz val="9"/>
      <color indexed="81"/>
      <name val="Tahoma"/>
      <family val="2"/>
    </font>
    <font>
      <b/>
      <sz val="9"/>
      <color indexed="81"/>
      <name val="Tahoma"/>
      <family val="2"/>
    </font>
    <font>
      <sz val="10"/>
      <name val="Arial"/>
      <family val="2"/>
    </font>
    <font>
      <b/>
      <sz val="20"/>
      <color theme="1"/>
      <name val="Calibri"/>
      <family val="2"/>
      <scheme val="minor"/>
    </font>
    <font>
      <sz val="11"/>
      <color rgb="FF9C5700"/>
      <name val="Calibri"/>
      <family val="2"/>
      <scheme val="minor"/>
    </font>
    <font>
      <b/>
      <sz val="18"/>
      <name val="Calibri"/>
      <family val="2"/>
      <scheme val="minor"/>
    </font>
    <font>
      <b/>
      <sz val="18"/>
      <color theme="1"/>
      <name val="Calibri"/>
      <family val="2"/>
      <scheme val="minor"/>
    </font>
    <font>
      <b/>
      <sz val="24"/>
      <color theme="1"/>
      <name val="Calibri"/>
      <family val="2"/>
      <scheme val="minor"/>
    </font>
    <font>
      <b/>
      <sz val="24"/>
      <name val="Calibri"/>
      <family val="2"/>
      <scheme val="minor"/>
    </font>
    <font>
      <sz val="24"/>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2"/>
      <name val="Calibri"/>
      <family val="2"/>
      <scheme val="minor"/>
    </font>
    <font>
      <b/>
      <sz val="12"/>
      <color rgb="FF7030A0"/>
      <name val="Calibri"/>
      <family val="2"/>
      <scheme val="minor"/>
    </font>
    <font>
      <b/>
      <sz val="12"/>
      <color rgb="FFC00000"/>
      <name val="Calibri"/>
      <family val="2"/>
      <scheme val="minor"/>
    </font>
    <font>
      <sz val="12"/>
      <name val="Calibri Light"/>
      <family val="2"/>
      <scheme val="major"/>
    </font>
    <font>
      <sz val="12"/>
      <color rgb="FF000000"/>
      <name val="Calibri"/>
      <family val="2"/>
    </font>
    <font>
      <sz val="11"/>
      <color rgb="FF000000"/>
      <name val="Arial"/>
      <family val="2"/>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rgb="FFFF0000"/>
      <name val="Calibri"/>
      <family val="2"/>
      <scheme val="minor"/>
    </font>
    <font>
      <sz val="10"/>
      <color rgb="FF000000"/>
      <name val="Calibri"/>
      <family val="2"/>
    </font>
    <font>
      <b/>
      <sz val="10"/>
      <color rgb="FF7030A0"/>
      <name val="Calibri"/>
      <family val="2"/>
      <scheme val="minor"/>
    </font>
    <font>
      <sz val="11"/>
      <color rgb="FFFF0000"/>
      <name val="Calibri"/>
      <family val="2"/>
      <scheme val="minor"/>
    </font>
    <font>
      <sz val="10"/>
      <name val="Calibri"/>
      <family val="2"/>
    </font>
    <font>
      <sz val="10"/>
      <color rgb="FF000000"/>
      <name val="Arial"/>
      <family val="2"/>
    </font>
    <font>
      <sz val="11"/>
      <color rgb="FF000000"/>
      <name val="Calibri"/>
      <family val="2"/>
      <charset val="1"/>
    </font>
    <font>
      <sz val="12"/>
      <color rgb="FF000000"/>
      <name val="Calibri"/>
      <family val="2"/>
      <scheme val="minor"/>
    </font>
    <font>
      <sz val="11"/>
      <name val="Calibri"/>
      <family val="2"/>
    </font>
    <font>
      <sz val="10"/>
      <color rgb="FF000000"/>
      <name val="Calibri"/>
      <family val="2"/>
      <scheme val="minor"/>
    </font>
    <font>
      <b/>
      <sz val="14"/>
      <color theme="1"/>
      <name val="Arial"/>
      <family val="2"/>
    </font>
    <font>
      <sz val="10"/>
      <color rgb="FF000000"/>
      <name val="Calibri"/>
      <family val="2"/>
    </font>
    <font>
      <sz val="10"/>
      <name val="Calibri"/>
      <family val="2"/>
    </font>
    <font>
      <sz val="10"/>
      <color rgb="FF000000"/>
      <name val="Calibri"/>
      <family val="2"/>
    </font>
    <font>
      <sz val="10"/>
      <name val="Calibri"/>
      <family val="2"/>
      <charset val="1"/>
    </font>
    <font>
      <sz val="11"/>
      <name val="Calibri"/>
      <family val="2"/>
      <charset val="1"/>
    </font>
    <font>
      <sz val="10"/>
      <name val="Aptos Narrow"/>
      <family val="2"/>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EB9C"/>
      </patternFill>
    </fill>
    <fill>
      <patternFill patternType="solid">
        <fgColor theme="3" tint="0.59999389629810485"/>
        <bgColor indexed="64"/>
      </patternFill>
    </fill>
    <fill>
      <patternFill patternType="solid">
        <fgColor rgb="FF75E9C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73B7AD"/>
        <bgColor indexed="64"/>
      </patternFill>
    </fill>
    <fill>
      <patternFill patternType="solid">
        <fgColor theme="9" tint="0.79998168889431442"/>
        <bgColor indexed="64"/>
      </patternFill>
    </fill>
    <fill>
      <patternFill patternType="solid">
        <fgColor rgb="FF90C6BE"/>
        <bgColor indexed="64"/>
      </patternFill>
    </fill>
    <fill>
      <patternFill patternType="solid">
        <fgColor rgb="FFDCECEA"/>
        <bgColor rgb="FF000000"/>
      </patternFill>
    </fill>
    <fill>
      <patternFill patternType="solid">
        <fgColor rgb="FFDCECEA"/>
        <bgColor indexed="64"/>
      </patternFill>
    </fill>
    <fill>
      <patternFill patternType="solid">
        <fgColor rgb="FFD4E8E6"/>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bottom/>
      <diagonal/>
    </border>
    <border>
      <left/>
      <right/>
      <top style="thin">
        <color auto="1"/>
      </top>
      <bottom style="thin">
        <color auto="1"/>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9" fillId="4" borderId="0" applyNumberFormat="0" applyBorder="0" applyAlignment="0" applyProtection="0"/>
    <xf numFmtId="0" fontId="1" fillId="0" borderId="0"/>
  </cellStyleXfs>
  <cellXfs count="509">
    <xf numFmtId="0" fontId="0" fillId="0" borderId="0" xfId="0"/>
    <xf numFmtId="0" fontId="0" fillId="3" borderId="0" xfId="0" applyFill="1"/>
    <xf numFmtId="0" fontId="12" fillId="3" borderId="0" xfId="0" applyFont="1" applyFill="1"/>
    <xf numFmtId="0" fontId="13" fillId="3" borderId="0" xfId="0" applyFont="1" applyFill="1"/>
    <xf numFmtId="0" fontId="14" fillId="3" borderId="0" xfId="0" applyFont="1" applyFill="1"/>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9" fontId="18" fillId="0" borderId="2" xfId="5" applyFont="1" applyFill="1" applyBorder="1" applyAlignment="1" applyProtection="1">
      <alignment vertical="center" wrapText="1"/>
    </xf>
    <xf numFmtId="0" fontId="3" fillId="3" borderId="0" xfId="0" applyFont="1" applyFill="1" applyAlignment="1" applyProtection="1">
      <alignment horizontal="center" vertical="center" wrapText="1"/>
      <protection locked="0"/>
    </xf>
    <xf numFmtId="0" fontId="16" fillId="6" borderId="2" xfId="0" applyFont="1" applyFill="1" applyBorder="1" applyAlignment="1" applyProtection="1">
      <alignment horizontal="center" vertical="center" wrapText="1"/>
      <protection locked="0"/>
    </xf>
    <xf numFmtId="0" fontId="3" fillId="3" borderId="0" xfId="0" applyFont="1" applyFill="1" applyAlignment="1" applyProtection="1">
      <alignment vertical="center" wrapText="1"/>
      <protection locked="0"/>
    </xf>
    <xf numFmtId="0" fontId="3" fillId="0" borderId="2" xfId="0" applyFont="1" applyBorder="1" applyAlignment="1" applyProtection="1">
      <alignment vertical="top"/>
      <protection locked="0"/>
    </xf>
    <xf numFmtId="0" fontId="3" fillId="0" borderId="0" xfId="0" applyFont="1" applyAlignment="1" applyProtection="1">
      <alignment vertical="top"/>
      <protection locked="0"/>
    </xf>
    <xf numFmtId="0" fontId="3" fillId="0" borderId="2" xfId="0" applyFont="1" applyBorder="1" applyProtection="1">
      <protection locked="0"/>
    </xf>
    <xf numFmtId="0" fontId="3" fillId="0" borderId="0" xfId="0" applyFont="1" applyProtection="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wrapText="1"/>
      <protection locked="0"/>
    </xf>
    <xf numFmtId="0" fontId="17" fillId="6" borderId="2" xfId="0" applyFont="1" applyFill="1" applyBorder="1" applyAlignment="1">
      <alignment horizontal="center" vertical="center" wrapText="1"/>
    </xf>
    <xf numFmtId="0" fontId="17" fillId="6" borderId="2" xfId="0" quotePrefix="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vertical="center"/>
    </xf>
    <xf numFmtId="0" fontId="18" fillId="0" borderId="2" xfId="0" applyFont="1" applyBorder="1" applyAlignment="1">
      <alignment horizontal="left" vertical="center" wrapText="1"/>
    </xf>
    <xf numFmtId="0" fontId="3" fillId="0" borderId="2" xfId="0" applyFont="1" applyBorder="1" applyAlignment="1">
      <alignment horizontal="center" vertical="center" wrapText="1"/>
    </xf>
    <xf numFmtId="0" fontId="18"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0" fontId="3" fillId="0" borderId="2" xfId="0" applyFont="1" applyBorder="1" applyAlignment="1">
      <alignment horizontal="justify" vertical="center" wrapText="1"/>
    </xf>
    <xf numFmtId="0" fontId="18" fillId="0" borderId="2" xfId="0" applyFont="1" applyBorder="1" applyAlignment="1">
      <alignment horizontal="center" vertical="center" wrapText="1"/>
    </xf>
    <xf numFmtId="2" fontId="18" fillId="0" borderId="2" xfId="0" applyNumberFormat="1" applyFont="1" applyBorder="1" applyAlignment="1">
      <alignment horizontal="center" vertical="center" wrapText="1"/>
    </xf>
    <xf numFmtId="1" fontId="18" fillId="0" borderId="2" xfId="0" applyNumberFormat="1" applyFont="1" applyBorder="1" applyAlignment="1">
      <alignment horizontal="center" vertical="center" wrapText="1"/>
    </xf>
    <xf numFmtId="9" fontId="18" fillId="0" borderId="2" xfId="0" applyNumberFormat="1" applyFont="1" applyBorder="1" applyAlignment="1">
      <alignment horizontal="center" vertical="center" wrapText="1"/>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164" fontId="3" fillId="0" borderId="2" xfId="1" applyNumberFormat="1" applyFont="1" applyBorder="1" applyAlignment="1" applyProtection="1">
      <alignment horizontal="center" vertical="center" wrapText="1"/>
    </xf>
    <xf numFmtId="165" fontId="3" fillId="0" borderId="2" xfId="3" applyNumberFormat="1" applyFont="1" applyFill="1" applyBorder="1" applyAlignment="1" applyProtection="1">
      <alignment horizontal="center" vertical="center" wrapText="1"/>
    </xf>
    <xf numFmtId="165" fontId="3" fillId="0" borderId="2" xfId="0" applyNumberFormat="1" applyFont="1" applyBorder="1" applyAlignment="1">
      <alignment horizontal="center" vertical="center" wrapText="1"/>
    </xf>
    <xf numFmtId="165" fontId="3" fillId="0" borderId="2" xfId="3" applyNumberFormat="1" applyFont="1" applyBorder="1" applyAlignment="1" applyProtection="1">
      <alignment horizontal="center" vertical="center" wrapText="1"/>
    </xf>
    <xf numFmtId="9" fontId="18" fillId="0" borderId="2" xfId="0" applyNumberFormat="1" applyFont="1" applyBorder="1" applyAlignment="1">
      <alignment horizontal="center" vertical="center"/>
    </xf>
    <xf numFmtId="0" fontId="18" fillId="0" borderId="2" xfId="0" applyFont="1" applyBorder="1" applyAlignment="1">
      <alignment vertical="center"/>
    </xf>
    <xf numFmtId="166" fontId="3" fillId="0" borderId="2" xfId="2" applyNumberFormat="1" applyFont="1" applyBorder="1" applyAlignment="1" applyProtection="1">
      <alignment horizontal="center" vertical="center" wrapText="1"/>
    </xf>
    <xf numFmtId="0" fontId="18" fillId="0" borderId="2" xfId="4" applyFont="1" applyBorder="1" applyAlignment="1">
      <alignment vertical="center" wrapText="1"/>
    </xf>
    <xf numFmtId="164" fontId="3" fillId="0" borderId="2" xfId="1" applyNumberFormat="1" applyFont="1" applyBorder="1" applyAlignment="1" applyProtection="1">
      <alignment horizontal="center" vertical="center"/>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18" fillId="0" borderId="2" xfId="0" applyFont="1" applyBorder="1" applyAlignment="1">
      <alignment horizontal="center" vertical="center"/>
    </xf>
    <xf numFmtId="1" fontId="18" fillId="0" borderId="2" xfId="0" applyNumberFormat="1" applyFont="1" applyBorder="1" applyAlignment="1">
      <alignment horizontal="center" vertical="center"/>
    </xf>
    <xf numFmtId="0" fontId="18" fillId="3" borderId="2" xfId="0" applyFont="1" applyFill="1" applyBorder="1" applyAlignment="1">
      <alignment vertical="center" wrapText="1"/>
    </xf>
    <xf numFmtId="0" fontId="18"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9" fontId="3" fillId="3" borderId="2" xfId="0" applyNumberFormat="1" applyFont="1" applyFill="1" applyBorder="1" applyAlignment="1">
      <alignment horizontal="center" vertical="center"/>
    </xf>
    <xf numFmtId="0" fontId="18" fillId="3" borderId="2" xfId="0" applyFont="1" applyFill="1" applyBorder="1" applyAlignment="1">
      <alignment horizontal="center" vertical="center"/>
    </xf>
    <xf numFmtId="9" fontId="3" fillId="0" borderId="2" xfId="3" applyFont="1" applyFill="1" applyBorder="1" applyAlignment="1" applyProtection="1">
      <alignment horizontal="center" vertical="center" wrapText="1"/>
    </xf>
    <xf numFmtId="1" fontId="3" fillId="0" borderId="2" xfId="0" applyNumberFormat="1" applyFont="1" applyBorder="1" applyAlignment="1">
      <alignment horizontal="center" vertical="center" wrapText="1"/>
    </xf>
    <xf numFmtId="1" fontId="18" fillId="3" borderId="2"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9" fontId="18" fillId="3" borderId="2" xfId="0" applyNumberFormat="1" applyFont="1" applyFill="1" applyBorder="1" applyAlignment="1">
      <alignment horizontal="center" vertical="center" wrapText="1"/>
    </xf>
    <xf numFmtId="9" fontId="18" fillId="3" borderId="2" xfId="3" applyFont="1" applyFill="1" applyBorder="1" applyAlignment="1" applyProtection="1">
      <alignment horizontal="center" vertical="center" wrapText="1"/>
    </xf>
    <xf numFmtId="9" fontId="21" fillId="0" borderId="2" xfId="0" applyNumberFormat="1" applyFont="1" applyBorder="1" applyAlignment="1">
      <alignment horizontal="center" vertical="center" wrapText="1"/>
    </xf>
    <xf numFmtId="0" fontId="4" fillId="3" borderId="0" xfId="0" applyFont="1" applyFill="1" applyAlignment="1" applyProtection="1">
      <alignment horizontal="center" vertical="center" wrapText="1"/>
      <protection locked="0"/>
    </xf>
    <xf numFmtId="0" fontId="4" fillId="0" borderId="2" xfId="0" applyFont="1" applyBorder="1" applyProtection="1">
      <protection locked="0"/>
    </xf>
    <xf numFmtId="0" fontId="4" fillId="0" borderId="0" xfId="0" applyFont="1" applyProtection="1">
      <protection locked="0"/>
    </xf>
    <xf numFmtId="0" fontId="4" fillId="5" borderId="0" xfId="0" applyFont="1" applyFill="1" applyProtection="1">
      <protection locked="0"/>
    </xf>
    <xf numFmtId="0" fontId="4" fillId="0" borderId="0" xfId="0" applyFont="1" applyAlignment="1" applyProtection="1">
      <alignment wrapText="1"/>
      <protection locked="0"/>
    </xf>
    <xf numFmtId="0" fontId="4" fillId="0" borderId="2" xfId="0" applyFont="1" applyBorder="1" applyAlignment="1">
      <alignment horizontal="center" vertical="center" wrapText="1"/>
    </xf>
    <xf numFmtId="0" fontId="3" fillId="0" borderId="3" xfId="0" applyFont="1" applyBorder="1" applyAlignment="1">
      <alignment horizontal="left" vertical="center" wrapText="1"/>
    </xf>
    <xf numFmtId="3" fontId="3" fillId="0" borderId="2" xfId="0" applyNumberFormat="1" applyFont="1" applyBorder="1" applyAlignment="1">
      <alignment horizontal="center" vertical="center"/>
    </xf>
    <xf numFmtId="0" fontId="3" fillId="0" borderId="2" xfId="0" applyFont="1" applyBorder="1" applyAlignment="1">
      <alignment horizontal="center" vertical="center" wrapText="1" readingOrder="1"/>
    </xf>
    <xf numFmtId="0" fontId="15" fillId="0" borderId="2" xfId="0" applyFont="1" applyBorder="1" applyAlignment="1">
      <alignment horizontal="center" vertical="center" wrapText="1"/>
    </xf>
    <xf numFmtId="9" fontId="3" fillId="0" borderId="2" xfId="3" applyFont="1" applyFill="1" applyBorder="1" applyAlignment="1" applyProtection="1">
      <alignment horizontal="center" vertical="center"/>
    </xf>
    <xf numFmtId="0" fontId="18" fillId="0" borderId="2" xfId="7" applyFont="1" applyFill="1" applyBorder="1" applyAlignment="1" applyProtection="1">
      <alignment vertical="center" wrapText="1"/>
    </xf>
    <xf numFmtId="9" fontId="18" fillId="0" borderId="2" xfId="3" applyFont="1" applyFill="1" applyBorder="1" applyAlignment="1" applyProtection="1">
      <alignment horizontal="center" vertical="center"/>
    </xf>
    <xf numFmtId="0" fontId="18" fillId="0" borderId="2" xfId="3" applyNumberFormat="1" applyFont="1" applyFill="1" applyBorder="1" applyAlignment="1" applyProtection="1">
      <alignment horizontal="center" vertical="center"/>
    </xf>
    <xf numFmtId="3" fontId="18" fillId="0" borderId="2" xfId="0" applyNumberFormat="1" applyFont="1" applyBorder="1" applyAlignment="1">
      <alignment horizontal="center" vertical="center"/>
    </xf>
    <xf numFmtId="3" fontId="18" fillId="0" borderId="2" xfId="0" applyNumberFormat="1" applyFont="1" applyBorder="1" applyAlignment="1">
      <alignment horizontal="center" vertical="center" wrapText="1"/>
    </xf>
    <xf numFmtId="0" fontId="18" fillId="0" borderId="2" xfId="1" applyNumberFormat="1" applyFont="1" applyFill="1" applyBorder="1" applyAlignment="1" applyProtection="1">
      <alignment horizontal="center" vertical="center"/>
    </xf>
    <xf numFmtId="0" fontId="18" fillId="0" borderId="2" xfId="0" applyFont="1" applyBorder="1" applyAlignment="1">
      <alignment horizontal="justify" vertical="center"/>
    </xf>
    <xf numFmtId="0" fontId="18" fillId="0" borderId="0" xfId="0" applyFont="1" applyAlignment="1">
      <alignment horizontal="center" vertical="center"/>
    </xf>
    <xf numFmtId="0" fontId="18" fillId="0" borderId="2" xfId="0" applyFont="1" applyBorder="1" applyAlignment="1">
      <alignment horizontal="justify" vertical="center" wrapText="1"/>
    </xf>
    <xf numFmtId="0" fontId="3" fillId="0" borderId="2" xfId="0" applyFont="1" applyBorder="1" applyAlignment="1">
      <alignment horizontal="left" vertical="top" wrapText="1"/>
    </xf>
    <xf numFmtId="0" fontId="4" fillId="0" borderId="2" xfId="0" applyFont="1" applyBorder="1" applyAlignment="1">
      <alignment horizontal="center" vertical="center"/>
    </xf>
    <xf numFmtId="0" fontId="1" fillId="0" borderId="0" xfId="0" applyFont="1" applyAlignment="1">
      <alignment horizontal="left" vertical="top" wrapText="1"/>
    </xf>
    <xf numFmtId="0" fontId="3" fillId="0" borderId="2" xfId="0" applyFont="1" applyBorder="1" applyAlignment="1" applyProtection="1">
      <alignment wrapText="1"/>
      <protection locked="0"/>
    </xf>
    <xf numFmtId="9" fontId="3" fillId="0" borderId="2" xfId="0" applyNumberFormat="1" applyFont="1" applyBorder="1" applyProtection="1">
      <protection locked="0"/>
    </xf>
    <xf numFmtId="164" fontId="3" fillId="0" borderId="2" xfId="0" applyNumberFormat="1" applyFont="1" applyBorder="1" applyProtection="1">
      <protection locked="0"/>
    </xf>
    <xf numFmtId="0" fontId="22" fillId="0" borderId="2" xfId="0" applyFont="1" applyBorder="1" applyProtection="1">
      <protection locked="0"/>
    </xf>
    <xf numFmtId="10" fontId="3" fillId="0" borderId="2" xfId="0" applyNumberFormat="1" applyFont="1" applyBorder="1" applyProtection="1">
      <protection locked="0"/>
    </xf>
    <xf numFmtId="0" fontId="22" fillId="0" borderId="3" xfId="0" applyFont="1" applyBorder="1" applyProtection="1">
      <protection locked="0"/>
    </xf>
    <xf numFmtId="0" fontId="22" fillId="0" borderId="4" xfId="0" applyFont="1" applyBorder="1" applyProtection="1">
      <protection locked="0"/>
    </xf>
    <xf numFmtId="0" fontId="22" fillId="0" borderId="5" xfId="0" applyFont="1" applyBorder="1" applyProtection="1">
      <protection locked="0"/>
    </xf>
    <xf numFmtId="9" fontId="22" fillId="0" borderId="5" xfId="0" applyNumberFormat="1" applyFont="1" applyBorder="1" applyProtection="1">
      <protection locked="0"/>
    </xf>
    <xf numFmtId="0" fontId="23" fillId="0" borderId="5" xfId="0" applyFont="1" applyBorder="1" applyAlignment="1" applyProtection="1">
      <alignment wrapText="1"/>
      <protection locked="0"/>
    </xf>
    <xf numFmtId="0" fontId="25" fillId="3" borderId="0" xfId="0" applyFont="1" applyFill="1" applyAlignment="1" applyProtection="1">
      <alignment horizontal="center" vertical="center" wrapText="1"/>
      <protection locked="0"/>
    </xf>
    <xf numFmtId="0" fontId="26" fillId="6" borderId="2" xfId="0" applyFont="1" applyFill="1" applyBorder="1" applyAlignment="1">
      <alignment horizontal="center" vertical="center" wrapText="1"/>
    </xf>
    <xf numFmtId="0" fontId="25" fillId="3" borderId="0" xfId="0" applyFont="1" applyFill="1" applyAlignment="1" applyProtection="1">
      <alignment vertical="center" wrapText="1"/>
      <protection locked="0"/>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5" fillId="0" borderId="0" xfId="0" applyFont="1" applyAlignment="1" applyProtection="1">
      <alignment vertical="top"/>
      <protection locked="0"/>
    </xf>
    <xf numFmtId="9" fontId="25" fillId="0" borderId="2" xfId="0" applyNumberFormat="1" applyFont="1" applyBorder="1" applyAlignment="1">
      <alignment horizontal="center" vertical="center"/>
    </xf>
    <xf numFmtId="0" fontId="25" fillId="0" borderId="2" xfId="0" applyFont="1" applyBorder="1" applyAlignment="1">
      <alignment horizontal="justify" vertical="center" wrapText="1"/>
    </xf>
    <xf numFmtId="0" fontId="27" fillId="0" borderId="2" xfId="0" applyFont="1" applyBorder="1" applyAlignment="1">
      <alignment horizontal="center" vertical="center" wrapText="1"/>
    </xf>
    <xf numFmtId="0" fontId="27" fillId="0" borderId="2" xfId="0" applyFont="1" applyBorder="1" applyAlignment="1">
      <alignment vertical="center" wrapText="1"/>
    </xf>
    <xf numFmtId="0" fontId="25" fillId="0" borderId="0" xfId="0" applyFont="1" applyProtection="1">
      <protection locked="0"/>
    </xf>
    <xf numFmtId="0" fontId="25" fillId="0" borderId="2" xfId="0" applyFont="1" applyBorder="1" applyAlignment="1">
      <alignment vertical="center" wrapText="1"/>
    </xf>
    <xf numFmtId="9" fontId="27" fillId="0" borderId="2" xfId="0" applyNumberFormat="1" applyFont="1" applyBorder="1" applyAlignment="1">
      <alignment horizontal="center" vertical="center" wrapText="1"/>
    </xf>
    <xf numFmtId="0" fontId="27" fillId="0" borderId="2" xfId="0" applyFont="1" applyBorder="1" applyAlignment="1">
      <alignment horizontal="left" vertical="center" wrapText="1"/>
    </xf>
    <xf numFmtId="9" fontId="25" fillId="0" borderId="2" xfId="0" applyNumberFormat="1" applyFont="1" applyBorder="1" applyAlignment="1">
      <alignment horizontal="center" vertical="center" wrapText="1"/>
    </xf>
    <xf numFmtId="0" fontId="25" fillId="0" borderId="2" xfId="0" applyFont="1" applyBorder="1" applyAlignment="1">
      <alignment horizontal="center" vertical="center"/>
    </xf>
    <xf numFmtId="9" fontId="27" fillId="0" borderId="2" xfId="0" applyNumberFormat="1" applyFont="1" applyBorder="1" applyAlignment="1">
      <alignment horizontal="center" vertical="center"/>
    </xf>
    <xf numFmtId="164" fontId="25" fillId="0" borderId="2" xfId="1" applyNumberFormat="1" applyFont="1" applyBorder="1" applyAlignment="1" applyProtection="1">
      <alignment horizontal="center" vertical="center"/>
    </xf>
    <xf numFmtId="0" fontId="27" fillId="0" borderId="2" xfId="0" applyFont="1" applyBorder="1" applyAlignment="1">
      <alignment horizontal="center" vertical="center"/>
    </xf>
    <xf numFmtId="9" fontId="25" fillId="0" borderId="2" xfId="3" applyFont="1" applyFill="1" applyBorder="1" applyAlignment="1" applyProtection="1">
      <alignment horizontal="center" vertical="center" wrapText="1"/>
    </xf>
    <xf numFmtId="9" fontId="27" fillId="3" borderId="2" xfId="3" applyFont="1" applyFill="1" applyBorder="1" applyAlignment="1" applyProtection="1">
      <alignment horizontal="center" vertical="center" wrapText="1"/>
    </xf>
    <xf numFmtId="0" fontId="25" fillId="0" borderId="0" xfId="0" applyFont="1" applyAlignment="1" applyProtection="1">
      <alignment horizontal="left" wrapText="1"/>
      <protection locked="0"/>
    </xf>
    <xf numFmtId="0" fontId="25" fillId="0" borderId="0" xfId="0" applyFont="1" applyAlignment="1" applyProtection="1">
      <alignment horizontal="center" vertical="center"/>
      <protection locked="0"/>
    </xf>
    <xf numFmtId="0" fontId="27" fillId="0" borderId="2" xfId="0" applyFont="1" applyBorder="1" applyAlignment="1" applyProtection="1">
      <alignment vertical="center" wrapText="1"/>
      <protection locked="0"/>
    </xf>
    <xf numFmtId="0" fontId="27" fillId="3" borderId="0" xfId="0" applyFont="1" applyFill="1" applyAlignment="1" applyProtection="1">
      <alignment horizontal="center" vertical="center" wrapText="1"/>
      <protection locked="0"/>
    </xf>
    <xf numFmtId="0" fontId="25" fillId="0" borderId="3" xfId="0" applyFont="1" applyBorder="1" applyAlignment="1">
      <alignment horizontal="left" vertical="center" wrapText="1"/>
    </xf>
    <xf numFmtId="0" fontId="27" fillId="0" borderId="2" xfId="0" applyFont="1" applyBorder="1" applyAlignment="1" applyProtection="1">
      <alignment horizontal="center" vertical="center" wrapText="1"/>
      <protection locked="0"/>
    </xf>
    <xf numFmtId="0" fontId="27" fillId="0" borderId="0" xfId="0" applyFont="1" applyProtection="1">
      <protection locked="0"/>
    </xf>
    <xf numFmtId="3" fontId="25" fillId="0" borderId="2" xfId="0" applyNumberFormat="1" applyFont="1" applyBorder="1" applyAlignment="1">
      <alignment horizontal="center" vertical="center"/>
    </xf>
    <xf numFmtId="0" fontId="27" fillId="5" borderId="0" xfId="0" applyFont="1" applyFill="1" applyProtection="1">
      <protection locked="0"/>
    </xf>
    <xf numFmtId="9" fontId="27" fillId="0" borderId="2" xfId="0" applyNumberFormat="1" applyFont="1" applyBorder="1" applyAlignment="1" applyProtection="1">
      <alignment horizontal="center" vertical="center" wrapText="1"/>
      <protection locked="0"/>
    </xf>
    <xf numFmtId="0" fontId="25" fillId="0" borderId="2" xfId="0" applyFont="1" applyBorder="1" applyAlignment="1">
      <alignment horizontal="center" vertical="center" wrapText="1" readingOrder="1"/>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9" fontId="4" fillId="0" borderId="2" xfId="0" applyNumberFormat="1" applyFont="1" applyBorder="1" applyAlignment="1" applyProtection="1">
      <alignment horizontal="center" vertical="center" wrapText="1"/>
      <protection locked="0"/>
    </xf>
    <xf numFmtId="9" fontId="25" fillId="0" borderId="2" xfId="3" applyFont="1" applyFill="1" applyBorder="1" applyAlignment="1" applyProtection="1">
      <alignment horizontal="center" vertical="center"/>
    </xf>
    <xf numFmtId="0" fontId="4" fillId="0" borderId="2" xfId="0" applyFont="1" applyBorder="1" applyAlignment="1" applyProtection="1">
      <alignment wrapText="1"/>
      <protection locked="0"/>
    </xf>
    <xf numFmtId="0" fontId="27" fillId="0" borderId="2" xfId="7" applyFont="1" applyFill="1" applyBorder="1" applyAlignment="1" applyProtection="1">
      <alignment vertical="center" wrapText="1"/>
    </xf>
    <xf numFmtId="9" fontId="32" fillId="0" borderId="3" xfId="0" applyNumberFormat="1" applyFont="1" applyBorder="1" applyAlignment="1" applyProtection="1">
      <alignment horizontal="center" vertical="center" wrapText="1"/>
      <protection locked="0"/>
    </xf>
    <xf numFmtId="0" fontId="32" fillId="0" borderId="3" xfId="0" applyFont="1" applyBorder="1" applyAlignment="1" applyProtection="1">
      <alignment vertical="center" wrapText="1"/>
      <protection locked="0"/>
    </xf>
    <xf numFmtId="0" fontId="32" fillId="0" borderId="6" xfId="0" applyFont="1" applyBorder="1" applyAlignment="1" applyProtection="1">
      <alignment vertical="center" wrapText="1"/>
      <protection locked="0"/>
    </xf>
    <xf numFmtId="9" fontId="27" fillId="0" borderId="2" xfId="3" applyFont="1" applyFill="1" applyBorder="1" applyAlignment="1" applyProtection="1">
      <alignment horizontal="center" vertical="center"/>
    </xf>
    <xf numFmtId="0" fontId="27" fillId="0" borderId="2" xfId="3" applyNumberFormat="1" applyFont="1" applyFill="1" applyBorder="1" applyAlignment="1" applyProtection="1">
      <alignment horizontal="center" vertical="center"/>
    </xf>
    <xf numFmtId="9" fontId="29" fillId="0" borderId="3" xfId="0" applyNumberFormat="1" applyFont="1" applyBorder="1" applyAlignment="1" applyProtection="1">
      <alignment horizontal="center" vertical="center" wrapText="1"/>
      <protection locked="0"/>
    </xf>
    <xf numFmtId="0" fontId="29" fillId="0" borderId="3" xfId="0" applyFont="1" applyBorder="1" applyAlignment="1" applyProtection="1">
      <alignment vertical="center" wrapText="1"/>
      <protection locked="0"/>
    </xf>
    <xf numFmtId="3" fontId="27" fillId="0" borderId="2" xfId="0" applyNumberFormat="1" applyFont="1" applyBorder="1" applyAlignment="1">
      <alignment horizontal="center" vertical="center"/>
    </xf>
    <xf numFmtId="0" fontId="29" fillId="0" borderId="5" xfId="0" applyFont="1" applyBorder="1" applyAlignment="1" applyProtection="1">
      <alignment vertical="center" wrapText="1"/>
      <protection locked="0"/>
    </xf>
    <xf numFmtId="0" fontId="27" fillId="0" borderId="2" xfId="1" applyNumberFormat="1" applyFont="1" applyFill="1" applyBorder="1" applyAlignment="1" applyProtection="1">
      <alignment horizontal="center" vertical="center"/>
    </xf>
    <xf numFmtId="0" fontId="27" fillId="0" borderId="2" xfId="0" applyFont="1" applyBorder="1" applyAlignment="1">
      <alignment horizontal="justify" vertical="center"/>
    </xf>
    <xf numFmtId="0" fontId="4" fillId="0" borderId="2" xfId="0" applyFont="1" applyBorder="1" applyAlignment="1">
      <alignment vertical="center" wrapText="1"/>
    </xf>
    <xf numFmtId="9" fontId="4" fillId="0" borderId="2" xfId="0" applyNumberFormat="1" applyFont="1" applyBorder="1" applyAlignment="1">
      <alignment horizontal="center" vertical="center" wrapText="1"/>
    </xf>
    <xf numFmtId="0" fontId="27" fillId="0" borderId="0" xfId="0" applyFont="1" applyAlignment="1">
      <alignment horizontal="center" vertical="center"/>
    </xf>
    <xf numFmtId="0" fontId="34" fillId="0" borderId="2" xfId="0" applyFont="1" applyBorder="1" applyAlignment="1" applyProtection="1">
      <alignment wrapText="1"/>
      <protection locked="0"/>
    </xf>
    <xf numFmtId="0" fontId="27" fillId="0" borderId="2" xfId="0" applyFont="1" applyBorder="1" applyAlignment="1">
      <alignment horizontal="justify" vertical="center" wrapText="1"/>
    </xf>
    <xf numFmtId="9" fontId="4" fillId="0" borderId="2" xfId="0" applyNumberFormat="1" applyFont="1" applyBorder="1" applyAlignment="1" applyProtection="1">
      <alignment horizontal="center" vertical="center"/>
      <protection locked="0"/>
    </xf>
    <xf numFmtId="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9" fontId="35" fillId="0" borderId="2" xfId="0" applyNumberFormat="1" applyFont="1" applyBorder="1" applyAlignment="1">
      <alignment horizontal="center" vertical="center" wrapText="1"/>
    </xf>
    <xf numFmtId="0" fontId="35" fillId="0" borderId="2" xfId="0" applyFont="1" applyBorder="1" applyAlignment="1">
      <alignment vertical="center" wrapText="1"/>
    </xf>
    <xf numFmtId="9" fontId="36" fillId="0" borderId="3" xfId="0" applyNumberFormat="1" applyFont="1" applyBorder="1" applyAlignment="1" applyProtection="1">
      <alignment horizontal="center" vertical="center" wrapText="1"/>
      <protection locked="0"/>
    </xf>
    <xf numFmtId="0" fontId="36" fillId="0" borderId="3" xfId="0" applyFont="1" applyBorder="1" applyAlignment="1" applyProtection="1">
      <alignment vertical="center" wrapText="1"/>
      <protection locked="0"/>
    </xf>
    <xf numFmtId="9" fontId="36" fillId="0" borderId="5" xfId="0" applyNumberFormat="1" applyFont="1" applyBorder="1" applyAlignment="1" applyProtection="1">
      <alignment horizontal="center" vertical="center" wrapText="1"/>
      <protection locked="0"/>
    </xf>
    <xf numFmtId="0" fontId="36" fillId="0" borderId="5" xfId="0" applyFont="1" applyBorder="1" applyAlignment="1" applyProtection="1">
      <alignment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vertical="center" wrapText="1"/>
      <protection locked="0"/>
    </xf>
    <xf numFmtId="0" fontId="0" fillId="0" borderId="2" xfId="0" applyBorder="1" applyAlignment="1">
      <alignment horizontal="center" vertical="center" wrapText="1"/>
    </xf>
    <xf numFmtId="0" fontId="3" fillId="0" borderId="6" xfId="0" applyFont="1" applyBorder="1" applyAlignment="1">
      <alignment horizontal="justify" vertical="justify" wrapText="1"/>
    </xf>
    <xf numFmtId="0" fontId="3" fillId="0" borderId="6" xfId="0" applyFont="1" applyBorder="1" applyAlignment="1">
      <alignment horizontal="justify" vertical="center" wrapText="1"/>
    </xf>
    <xf numFmtId="0" fontId="18" fillId="0" borderId="6" xfId="0" applyFont="1" applyBorder="1" applyAlignment="1">
      <alignment horizontal="justify" vertical="justify" wrapText="1"/>
    </xf>
    <xf numFmtId="9" fontId="3" fillId="0" borderId="2" xfId="0" applyNumberFormat="1" applyFont="1" applyBorder="1" applyAlignment="1">
      <alignment vertical="center"/>
    </xf>
    <xf numFmtId="0" fontId="25" fillId="7" borderId="2" xfId="0" applyFont="1" applyFill="1" applyBorder="1" applyAlignment="1">
      <alignment horizontal="center" vertical="center"/>
    </xf>
    <xf numFmtId="9" fontId="4" fillId="7" borderId="2" xfId="0" applyNumberFormat="1" applyFont="1" applyFill="1" applyBorder="1" applyAlignment="1">
      <alignment horizontal="center" vertical="center" wrapText="1"/>
    </xf>
    <xf numFmtId="0" fontId="26" fillId="8" borderId="2" xfId="0" quotePrefix="1" applyFont="1" applyFill="1" applyBorder="1" applyAlignment="1">
      <alignment horizontal="center" vertical="center" wrapText="1"/>
    </xf>
    <xf numFmtId="0" fontId="27" fillId="0" borderId="2" xfId="0" applyFont="1" applyBorder="1" applyProtection="1">
      <protection locked="0"/>
    </xf>
    <xf numFmtId="0" fontId="24" fillId="7" borderId="2" xfId="0" applyFont="1" applyFill="1" applyBorder="1" applyAlignment="1" applyProtection="1">
      <alignment horizontal="center" vertical="center" wrapText="1"/>
      <protection locked="0"/>
    </xf>
    <xf numFmtId="3" fontId="27" fillId="0" borderId="2" xfId="0" applyNumberFormat="1" applyFont="1" applyBorder="1" applyAlignment="1">
      <alignment horizontal="center" vertical="center" wrapText="1"/>
    </xf>
    <xf numFmtId="0" fontId="25" fillId="0" borderId="0" xfId="0" applyFont="1" applyAlignment="1">
      <alignment horizontal="center" vertical="center"/>
    </xf>
    <xf numFmtId="0" fontId="27" fillId="0" borderId="4" xfId="0" applyFont="1" applyBorder="1" applyAlignment="1">
      <alignment horizontal="center" vertical="center"/>
    </xf>
    <xf numFmtId="0" fontId="24" fillId="9" borderId="2" xfId="0" applyFont="1" applyFill="1" applyBorder="1" applyAlignment="1" applyProtection="1">
      <alignment horizontal="center" vertical="center" wrapText="1"/>
      <protection locked="0"/>
    </xf>
    <xf numFmtId="0" fontId="26" fillId="6" borderId="6" xfId="0" quotePrefix="1" applyFont="1" applyFill="1" applyBorder="1" applyAlignment="1">
      <alignment horizontal="center" vertical="center" wrapText="1"/>
    </xf>
    <xf numFmtId="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5" fillId="0" borderId="6" xfId="0" applyFont="1" applyBorder="1" applyAlignment="1">
      <alignment horizontal="center" vertical="center"/>
    </xf>
    <xf numFmtId="3" fontId="25" fillId="0" borderId="6" xfId="0" applyNumberFormat="1" applyFont="1" applyBorder="1" applyAlignment="1">
      <alignment horizontal="center" vertical="center"/>
    </xf>
    <xf numFmtId="0" fontId="25" fillId="0" borderId="6" xfId="0" applyFont="1" applyBorder="1" applyAlignment="1">
      <alignment horizontal="center" vertical="center" wrapText="1"/>
    </xf>
    <xf numFmtId="9" fontId="25" fillId="0" borderId="6" xfId="0" applyNumberFormat="1" applyFont="1" applyBorder="1" applyAlignment="1">
      <alignment horizontal="center" vertical="center"/>
    </xf>
    <xf numFmtId="9" fontId="25" fillId="0" borderId="6" xfId="0" applyNumberFormat="1" applyFont="1" applyBorder="1" applyAlignment="1">
      <alignment horizontal="center" vertical="center" wrapText="1"/>
    </xf>
    <xf numFmtId="9" fontId="25" fillId="0" borderId="6" xfId="3" applyFont="1" applyFill="1" applyBorder="1" applyAlignment="1" applyProtection="1">
      <alignment horizontal="center" vertical="center"/>
    </xf>
    <xf numFmtId="9" fontId="27" fillId="0" borderId="6" xfId="3" applyFont="1" applyFill="1" applyBorder="1" applyAlignment="1" applyProtection="1">
      <alignment horizontal="center" vertical="center"/>
    </xf>
    <xf numFmtId="0" fontId="27" fillId="0" borderId="6" xfId="3" applyNumberFormat="1" applyFont="1" applyFill="1" applyBorder="1" applyAlignment="1" applyProtection="1">
      <alignment horizontal="center" vertical="center"/>
    </xf>
    <xf numFmtId="3" fontId="27" fillId="0" borderId="6" xfId="0" applyNumberFormat="1" applyFont="1" applyBorder="1" applyAlignment="1">
      <alignment horizontal="center" vertical="center"/>
    </xf>
    <xf numFmtId="9" fontId="27"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5" fillId="7" borderId="6" xfId="0" applyFont="1" applyFill="1" applyBorder="1" applyAlignment="1">
      <alignment horizontal="center" vertical="center"/>
    </xf>
    <xf numFmtId="9" fontId="4" fillId="0" borderId="6" xfId="0" applyNumberFormat="1" applyFont="1" applyBorder="1" applyAlignment="1">
      <alignment vertical="center"/>
    </xf>
    <xf numFmtId="0" fontId="24" fillId="7" borderId="10" xfId="0" applyFont="1" applyFill="1" applyBorder="1" applyAlignment="1" applyProtection="1">
      <alignment horizontal="center" vertical="center" wrapText="1"/>
      <protection locked="0"/>
    </xf>
    <xf numFmtId="0" fontId="24" fillId="7" borderId="11"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32" fillId="0" borderId="11" xfId="0" applyFont="1" applyBorder="1" applyAlignment="1" applyProtection="1">
      <alignment vertical="center" wrapText="1"/>
      <protection locked="0"/>
    </xf>
    <xf numFmtId="0" fontId="27" fillId="0" borderId="11" xfId="0" applyFont="1" applyBorder="1" applyAlignment="1" applyProtection="1">
      <alignment vertical="center" wrapText="1"/>
      <protection locked="0"/>
    </xf>
    <xf numFmtId="0" fontId="32" fillId="0" borderId="12" xfId="0" applyFont="1" applyBorder="1" applyAlignment="1" applyProtection="1">
      <alignment vertical="center" wrapText="1"/>
      <protection locked="0"/>
    </xf>
    <xf numFmtId="16" fontId="27" fillId="0" borderId="10" xfId="0" applyNumberFormat="1" applyFont="1" applyBorder="1" applyAlignment="1" applyProtection="1">
      <alignment horizontal="center" vertical="center" wrapText="1"/>
      <protection locked="0"/>
    </xf>
    <xf numFmtId="9" fontId="27" fillId="0" borderId="10" xfId="0" applyNumberFormat="1" applyFont="1" applyBorder="1" applyAlignment="1" applyProtection="1">
      <alignment horizontal="center" vertical="center" wrapText="1"/>
      <protection locked="0"/>
    </xf>
    <xf numFmtId="0" fontId="4" fillId="0" borderId="11" xfId="0" applyFont="1" applyBorder="1" applyAlignment="1" applyProtection="1">
      <alignment vertical="center" wrapText="1"/>
      <protection locked="0"/>
    </xf>
    <xf numFmtId="0" fontId="4" fillId="0" borderId="10"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locked="0"/>
    </xf>
    <xf numFmtId="0" fontId="32" fillId="0" borderId="14" xfId="0" applyFont="1" applyBorder="1" applyAlignment="1" applyProtection="1">
      <alignment vertical="center" wrapText="1"/>
      <protection locked="0"/>
    </xf>
    <xf numFmtId="9" fontId="32" fillId="0" borderId="10" xfId="0" applyNumberFormat="1"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33" fillId="0" borderId="0" xfId="0" applyFont="1" applyAlignment="1" applyProtection="1">
      <alignment vertical="center" wrapText="1"/>
      <protection locked="0"/>
    </xf>
    <xf numFmtId="9" fontId="4" fillId="0" borderId="11" xfId="0" applyNumberFormat="1" applyFont="1" applyBorder="1" applyAlignment="1">
      <alignment horizontal="center" vertical="center" wrapText="1"/>
    </xf>
    <xf numFmtId="0" fontId="4" fillId="0" borderId="10"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0" fontId="35" fillId="0" borderId="10" xfId="0" applyFont="1" applyBorder="1" applyAlignment="1">
      <alignment horizontal="center" vertical="center" wrapText="1"/>
    </xf>
    <xf numFmtId="0" fontId="4" fillId="7" borderId="10" xfId="0" applyFont="1" applyFill="1" applyBorder="1" applyAlignment="1">
      <alignment horizontal="center" vertical="center" wrapText="1"/>
    </xf>
    <xf numFmtId="9" fontId="36" fillId="0" borderId="10" xfId="0" applyNumberFormat="1" applyFont="1" applyBorder="1" applyAlignment="1" applyProtection="1">
      <alignment horizontal="center" vertical="center" wrapText="1"/>
      <protection locked="0"/>
    </xf>
    <xf numFmtId="0" fontId="36" fillId="0" borderId="15" xfId="0" applyFont="1" applyBorder="1" applyAlignment="1" applyProtection="1">
      <alignment horizontal="center" vertical="center" wrapText="1"/>
      <protection locked="0"/>
    </xf>
    <xf numFmtId="0" fontId="27" fillId="0" borderId="16" xfId="0" applyFont="1" applyBorder="1" applyAlignment="1" applyProtection="1">
      <alignment horizontal="center" vertical="center" wrapText="1"/>
      <protection locked="0"/>
    </xf>
    <xf numFmtId="0" fontId="27" fillId="0" borderId="17" xfId="0" applyFont="1" applyBorder="1" applyAlignment="1" applyProtection="1">
      <alignment horizontal="center" vertical="center" wrapText="1"/>
      <protection locked="0"/>
    </xf>
    <xf numFmtId="0" fontId="27" fillId="0" borderId="18" xfId="0" applyFont="1" applyBorder="1" applyAlignment="1" applyProtection="1">
      <alignment horizontal="center" vertical="center" wrapText="1"/>
      <protection locked="0"/>
    </xf>
    <xf numFmtId="0" fontId="26" fillId="8" borderId="10" xfId="0" quotePrefix="1" applyFont="1" applyFill="1" applyBorder="1" applyAlignment="1">
      <alignment horizontal="center" vertical="center" wrapText="1"/>
    </xf>
    <xf numFmtId="0" fontId="26" fillId="8" borderId="11" xfId="0" quotePrefix="1" applyFont="1" applyFill="1" applyBorder="1" applyAlignment="1">
      <alignment horizontal="center" vertical="center" wrapText="1"/>
    </xf>
    <xf numFmtId="9" fontId="27" fillId="0" borderId="10" xfId="0" applyNumberFormat="1" applyFont="1" applyBorder="1" applyAlignment="1">
      <alignment horizontal="center" vertical="center"/>
    </xf>
    <xf numFmtId="9" fontId="27" fillId="0" borderId="11" xfId="0" applyNumberFormat="1"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3" fontId="25" fillId="0" borderId="10" xfId="0" applyNumberFormat="1" applyFont="1" applyBorder="1" applyAlignment="1">
      <alignment horizontal="center" vertical="center"/>
    </xf>
    <xf numFmtId="3" fontId="25" fillId="0" borderId="11" xfId="0" applyNumberFormat="1" applyFont="1" applyBorder="1" applyAlignment="1">
      <alignment horizontal="center" vertical="center"/>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9" fontId="25" fillId="0" borderId="10" xfId="0" applyNumberFormat="1" applyFont="1" applyBorder="1" applyAlignment="1">
      <alignment horizontal="center" vertical="center"/>
    </xf>
    <xf numFmtId="9" fontId="25" fillId="0" borderId="11" xfId="0" applyNumberFormat="1" applyFont="1" applyBorder="1" applyAlignment="1">
      <alignment horizontal="center" vertical="center"/>
    </xf>
    <xf numFmtId="9" fontId="25" fillId="0" borderId="10" xfId="0" applyNumberFormat="1" applyFont="1" applyBorder="1" applyAlignment="1">
      <alignment horizontal="center" vertical="center" wrapText="1"/>
    </xf>
    <xf numFmtId="9" fontId="25" fillId="0" borderId="11" xfId="0" applyNumberFormat="1" applyFont="1" applyBorder="1" applyAlignment="1">
      <alignment horizontal="center" vertical="center" wrapText="1"/>
    </xf>
    <xf numFmtId="9" fontId="25" fillId="0" borderId="10" xfId="3" applyFont="1" applyFill="1" applyBorder="1" applyAlignment="1" applyProtection="1">
      <alignment horizontal="center" vertical="center"/>
    </xf>
    <xf numFmtId="9" fontId="25" fillId="0" borderId="11" xfId="3" applyFont="1" applyFill="1" applyBorder="1" applyAlignment="1" applyProtection="1">
      <alignment horizontal="center" vertical="center"/>
    </xf>
    <xf numFmtId="0" fontId="25" fillId="0" borderId="13" xfId="0" applyFont="1" applyBorder="1" applyAlignment="1">
      <alignment horizontal="center" vertical="center"/>
    </xf>
    <xf numFmtId="0" fontId="25" fillId="0" borderId="19" xfId="0" applyFont="1" applyBorder="1" applyAlignment="1">
      <alignment horizontal="center" vertical="center"/>
    </xf>
    <xf numFmtId="9" fontId="27" fillId="0" borderId="10" xfId="3" applyFont="1" applyFill="1" applyBorder="1" applyAlignment="1" applyProtection="1">
      <alignment horizontal="center" vertical="center"/>
    </xf>
    <xf numFmtId="9" fontId="27" fillId="0" borderId="11" xfId="3" applyFont="1" applyFill="1" applyBorder="1" applyAlignment="1" applyProtection="1">
      <alignment horizontal="center" vertical="center"/>
    </xf>
    <xf numFmtId="0" fontId="27" fillId="0" borderId="10" xfId="3" applyNumberFormat="1" applyFont="1" applyFill="1" applyBorder="1" applyAlignment="1" applyProtection="1">
      <alignment horizontal="center" vertical="center"/>
    </xf>
    <xf numFmtId="0" fontId="27" fillId="0" borderId="11" xfId="3" applyNumberFormat="1" applyFont="1" applyFill="1" applyBorder="1" applyAlignment="1" applyProtection="1">
      <alignment horizontal="center" vertical="center"/>
    </xf>
    <xf numFmtId="3" fontId="27" fillId="0" borderId="10" xfId="0" applyNumberFormat="1" applyFont="1" applyBorder="1" applyAlignment="1">
      <alignment horizontal="center" vertical="center"/>
    </xf>
    <xf numFmtId="3" fontId="27" fillId="0" borderId="11" xfId="0" applyNumberFormat="1" applyFont="1" applyBorder="1" applyAlignment="1">
      <alignment horizontal="center" vertical="center"/>
    </xf>
    <xf numFmtId="9" fontId="27" fillId="0" borderId="10" xfId="0" applyNumberFormat="1" applyFont="1" applyBorder="1" applyAlignment="1">
      <alignment horizontal="center" vertical="center" wrapText="1"/>
    </xf>
    <xf numFmtId="9" fontId="2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5" xfId="0" applyFont="1" applyBorder="1" applyAlignment="1">
      <alignment horizontal="center" vertical="center"/>
    </xf>
    <xf numFmtId="0" fontId="27" fillId="0" borderId="12" xfId="0" applyFont="1" applyBorder="1" applyAlignment="1">
      <alignment horizontal="center" vertical="center"/>
    </xf>
    <xf numFmtId="9" fontId="4" fillId="0" borderId="16" xfId="0" applyNumberFormat="1" applyFont="1" applyBorder="1" applyAlignment="1">
      <alignment vertical="center"/>
    </xf>
    <xf numFmtId="9" fontId="4" fillId="0" borderId="17" xfId="0" applyNumberFormat="1" applyFont="1" applyBorder="1" applyAlignment="1">
      <alignment vertical="center"/>
    </xf>
    <xf numFmtId="9" fontId="4" fillId="0" borderId="18" xfId="0" applyNumberFormat="1" applyFont="1" applyBorder="1" applyAlignment="1">
      <alignment vertical="center"/>
    </xf>
    <xf numFmtId="0" fontId="24" fillId="9" borderId="10" xfId="0" applyFont="1" applyFill="1" applyBorder="1" applyAlignment="1" applyProtection="1">
      <alignment horizontal="center" vertical="center" wrapText="1"/>
      <protection locked="0"/>
    </xf>
    <xf numFmtId="0" fontId="24" fillId="9" borderId="11" xfId="0" applyFont="1" applyFill="1" applyBorder="1" applyAlignment="1" applyProtection="1">
      <alignment horizontal="center" vertical="center" wrapText="1"/>
      <protection locked="0"/>
    </xf>
    <xf numFmtId="0" fontId="27" fillId="0" borderId="10" xfId="0" applyFont="1" applyBorder="1" applyProtection="1">
      <protection locked="0"/>
    </xf>
    <xf numFmtId="0" fontId="27" fillId="0" borderId="11" xfId="0" applyFont="1" applyBorder="1" applyProtection="1">
      <protection locked="0"/>
    </xf>
    <xf numFmtId="0" fontId="27" fillId="0" borderId="10" xfId="0" applyFont="1" applyBorder="1" applyAlignment="1" applyProtection="1">
      <alignment wrapText="1"/>
      <protection locked="0"/>
    </xf>
    <xf numFmtId="0" fontId="31" fillId="0" borderId="10" xfId="0" applyFont="1" applyBorder="1" applyAlignment="1" applyProtection="1">
      <alignment wrapText="1"/>
      <protection locked="0"/>
    </xf>
    <xf numFmtId="0" fontId="27" fillId="0" borderId="16" xfId="0" applyFont="1" applyBorder="1" applyProtection="1">
      <protection locked="0"/>
    </xf>
    <xf numFmtId="0" fontId="27" fillId="0" borderId="17" xfId="0" applyFont="1" applyBorder="1" applyProtection="1">
      <protection locked="0"/>
    </xf>
    <xf numFmtId="0" fontId="27" fillId="0" borderId="18" xfId="0" applyFont="1" applyBorder="1" applyProtection="1">
      <protection locked="0"/>
    </xf>
    <xf numFmtId="0" fontId="25" fillId="0" borderId="0" xfId="0" applyFont="1" applyAlignment="1" applyProtection="1">
      <alignment vertical="center" wrapText="1"/>
      <protection locked="0"/>
    </xf>
    <xf numFmtId="0" fontId="25" fillId="0" borderId="0" xfId="0" applyFont="1" applyAlignment="1" applyProtection="1">
      <alignment vertical="center"/>
      <protection locked="0"/>
    </xf>
    <xf numFmtId="0" fontId="4" fillId="10" borderId="11" xfId="0" applyFont="1" applyFill="1" applyBorder="1" applyAlignment="1" applyProtection="1">
      <alignment vertical="center" wrapText="1"/>
      <protection locked="0"/>
    </xf>
    <xf numFmtId="0" fontId="4" fillId="0" borderId="10" xfId="0" applyFont="1" applyBorder="1" applyAlignment="1">
      <alignment horizontal="center" vertical="center" wrapText="1"/>
    </xf>
    <xf numFmtId="0" fontId="25" fillId="0" borderId="0" xfId="0" applyFont="1" applyAlignment="1" applyProtection="1">
      <alignment wrapText="1"/>
      <protection locked="0"/>
    </xf>
    <xf numFmtId="0" fontId="26" fillId="8" borderId="2" xfId="0" quotePrefix="1" applyFont="1" applyFill="1" applyBorder="1" applyAlignment="1" applyProtection="1">
      <alignment horizontal="center" vertical="center" wrapText="1"/>
      <protection locked="0"/>
    </xf>
    <xf numFmtId="9" fontId="27" fillId="0" borderId="2" xfId="0" applyNumberFormat="1"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2" xfId="0" applyFont="1" applyBorder="1" applyAlignment="1" applyProtection="1">
      <alignment horizontal="center" vertical="center" wrapText="1"/>
      <protection locked="0"/>
    </xf>
    <xf numFmtId="9" fontId="25" fillId="0" borderId="2" xfId="0" applyNumberFormat="1" applyFont="1" applyBorder="1" applyAlignment="1" applyProtection="1">
      <alignment horizontal="center" vertical="center" wrapText="1"/>
      <protection locked="0"/>
    </xf>
    <xf numFmtId="0" fontId="27" fillId="0" borderId="2" xfId="3" applyNumberFormat="1" applyFont="1" applyFill="1" applyBorder="1" applyAlignment="1" applyProtection="1">
      <alignment horizontal="center" vertical="center"/>
      <protection locked="0"/>
    </xf>
    <xf numFmtId="2" fontId="27" fillId="0" borderId="2" xfId="0" applyNumberFormat="1" applyFont="1" applyBorder="1" applyAlignment="1">
      <alignment horizontal="center" vertical="center" wrapText="1"/>
    </xf>
    <xf numFmtId="0" fontId="25" fillId="0" borderId="2" xfId="0" applyFont="1" applyBorder="1" applyAlignment="1">
      <alignment horizontal="justify" vertical="center"/>
    </xf>
    <xf numFmtId="1" fontId="27" fillId="0" borderId="2" xfId="0" applyNumberFormat="1" applyFont="1" applyBorder="1" applyAlignment="1">
      <alignment horizontal="center" vertical="center" wrapText="1"/>
    </xf>
    <xf numFmtId="0" fontId="25" fillId="0" borderId="2" xfId="0" applyFont="1" applyBorder="1" applyAlignment="1">
      <alignment vertical="center"/>
    </xf>
    <xf numFmtId="10" fontId="25" fillId="0" borderId="2" xfId="0" applyNumberFormat="1" applyFont="1" applyBorder="1" applyAlignment="1">
      <alignment horizontal="center" vertical="center" wrapText="1"/>
    </xf>
    <xf numFmtId="164" fontId="25" fillId="0" borderId="2" xfId="0" applyNumberFormat="1" applyFont="1" applyBorder="1" applyAlignment="1">
      <alignment horizontal="center" vertical="center" wrapText="1"/>
    </xf>
    <xf numFmtId="0" fontId="25" fillId="3" borderId="2" xfId="0" applyFont="1" applyFill="1" applyBorder="1" applyAlignment="1">
      <alignment vertical="center" wrapText="1"/>
    </xf>
    <xf numFmtId="0" fontId="25" fillId="3" borderId="2" xfId="0" applyFont="1" applyFill="1" applyBorder="1" applyAlignment="1">
      <alignment horizontal="center" vertical="center" wrapText="1"/>
    </xf>
    <xf numFmtId="1" fontId="25" fillId="0" borderId="2" xfId="0" applyNumberFormat="1" applyFont="1" applyBorder="1" applyAlignment="1">
      <alignment horizontal="center" vertical="center"/>
    </xf>
    <xf numFmtId="0" fontId="27" fillId="3" borderId="2" xfId="0" applyFont="1" applyFill="1" applyBorder="1" applyAlignment="1">
      <alignment vertical="center" wrapText="1"/>
    </xf>
    <xf numFmtId="0" fontId="27" fillId="3" borderId="2" xfId="0" applyFont="1" applyFill="1" applyBorder="1" applyAlignment="1">
      <alignment horizontal="center" vertical="center" wrapText="1"/>
    </xf>
    <xf numFmtId="0" fontId="25" fillId="3" borderId="2" xfId="0" applyFont="1" applyFill="1" applyBorder="1" applyAlignment="1">
      <alignment horizontal="center" vertical="center"/>
    </xf>
    <xf numFmtId="0" fontId="27" fillId="3" borderId="2" xfId="0" applyFont="1" applyFill="1" applyBorder="1" applyAlignment="1">
      <alignment horizontal="center" vertical="center"/>
    </xf>
    <xf numFmtId="1" fontId="25" fillId="0" borderId="2" xfId="0" applyNumberFormat="1" applyFont="1" applyBorder="1" applyAlignment="1">
      <alignment horizontal="center" vertical="center" wrapText="1"/>
    </xf>
    <xf numFmtId="1" fontId="27" fillId="3" borderId="2" xfId="0" applyNumberFormat="1" applyFont="1" applyFill="1" applyBorder="1" applyAlignment="1">
      <alignment horizontal="center" vertical="center" wrapText="1"/>
    </xf>
    <xf numFmtId="9" fontId="25" fillId="3" borderId="2" xfId="0" applyNumberFormat="1" applyFont="1" applyFill="1" applyBorder="1" applyAlignment="1">
      <alignment horizontal="center" vertical="center" wrapText="1"/>
    </xf>
    <xf numFmtId="0" fontId="37" fillId="0" borderId="2" xfId="0" applyFont="1" applyBorder="1" applyAlignment="1">
      <alignment vertical="center" wrapText="1"/>
    </xf>
    <xf numFmtId="0" fontId="26" fillId="11" borderId="2" xfId="0" applyFont="1" applyFill="1" applyBorder="1" applyAlignment="1" applyProtection="1">
      <alignment horizontal="center" vertical="center" wrapText="1"/>
      <protection locked="0"/>
    </xf>
    <xf numFmtId="0" fontId="24" fillId="8" borderId="2" xfId="0" applyFont="1" applyFill="1" applyBorder="1" applyAlignment="1" applyProtection="1">
      <alignment horizontal="center" vertical="center" wrapText="1"/>
      <protection locked="0"/>
    </xf>
    <xf numFmtId="0" fontId="26" fillId="11" borderId="2" xfId="0" quotePrefix="1" applyFont="1" applyFill="1" applyBorder="1" applyAlignment="1" applyProtection="1">
      <alignment horizontal="center" vertical="center" wrapText="1"/>
      <protection locked="0"/>
    </xf>
    <xf numFmtId="1" fontId="27" fillId="0" borderId="2" xfId="0" applyNumberFormat="1" applyFont="1" applyBorder="1" applyAlignment="1">
      <alignment horizontal="center" vertical="center"/>
    </xf>
    <xf numFmtId="9" fontId="27" fillId="3" borderId="2" xfId="0" applyNumberFormat="1" applyFont="1" applyFill="1" applyBorder="1" applyAlignment="1">
      <alignment horizontal="center" vertical="center" wrapText="1"/>
    </xf>
    <xf numFmtId="0" fontId="27" fillId="0" borderId="2" xfId="0" applyFont="1" applyBorder="1" applyAlignment="1" applyProtection="1">
      <alignment horizontal="left" vertical="center" wrapText="1"/>
      <protection locked="0"/>
    </xf>
    <xf numFmtId="0" fontId="25" fillId="0" borderId="2" xfId="0" applyFont="1" applyBorder="1" applyAlignment="1" applyProtection="1">
      <alignment horizontal="left" vertical="center" wrapText="1"/>
      <protection locked="0"/>
    </xf>
    <xf numFmtId="10" fontId="27" fillId="0" borderId="2" xfId="0" applyNumberFormat="1" applyFont="1" applyBorder="1" applyAlignment="1" applyProtection="1">
      <alignment horizontal="center" vertical="center"/>
      <protection locked="0"/>
    </xf>
    <xf numFmtId="3" fontId="25" fillId="0" borderId="2" xfId="0" applyNumberFormat="1" applyFont="1" applyBorder="1" applyAlignment="1" applyProtection="1">
      <alignment horizontal="center" vertical="center" wrapText="1"/>
      <protection locked="0"/>
    </xf>
    <xf numFmtId="0" fontId="32" fillId="0" borderId="2" xfId="0" applyFont="1" applyBorder="1" applyAlignment="1" applyProtection="1">
      <alignment horizontal="center" vertical="center" wrapText="1"/>
      <protection locked="0"/>
    </xf>
    <xf numFmtId="0" fontId="32" fillId="0" borderId="2" xfId="0" applyFont="1" applyBorder="1" applyAlignment="1" applyProtection="1">
      <alignment horizontal="left" vertical="center" wrapText="1"/>
      <protection locked="0"/>
    </xf>
    <xf numFmtId="0" fontId="32" fillId="0" borderId="3" xfId="0" applyFont="1" applyBorder="1" applyAlignment="1" applyProtection="1">
      <alignment horizontal="center" vertical="center" wrapText="1"/>
      <protection locked="0"/>
    </xf>
    <xf numFmtId="9" fontId="29" fillId="0" borderId="2" xfId="0" applyNumberFormat="1" applyFont="1" applyBorder="1" applyAlignment="1" applyProtection="1">
      <alignment horizontal="center" vertical="center"/>
      <protection locked="0"/>
    </xf>
    <xf numFmtId="0" fontId="41" fillId="0" borderId="2" xfId="0" applyFont="1" applyBorder="1" applyAlignment="1" applyProtection="1">
      <alignment horizontal="left" vertical="center" wrapText="1"/>
      <protection locked="0"/>
    </xf>
    <xf numFmtId="0" fontId="32" fillId="0" borderId="4" xfId="0" applyFont="1" applyBorder="1" applyAlignment="1" applyProtection="1">
      <alignment horizontal="center" vertical="center" wrapText="1"/>
      <protection locked="0"/>
    </xf>
    <xf numFmtId="9" fontId="32" fillId="0" borderId="4" xfId="0" applyNumberFormat="1" applyFont="1" applyBorder="1" applyAlignment="1" applyProtection="1">
      <alignment horizontal="center" vertical="center" wrapText="1"/>
      <protection locked="0"/>
    </xf>
    <xf numFmtId="0" fontId="32" fillId="0" borderId="4" xfId="0" applyFont="1" applyBorder="1" applyAlignment="1" applyProtection="1">
      <alignment horizontal="left" vertical="center" wrapText="1"/>
      <protection locked="0"/>
    </xf>
    <xf numFmtId="0" fontId="29" fillId="0" borderId="2" xfId="0" applyFont="1" applyBorder="1" applyAlignment="1" applyProtection="1">
      <alignment horizontal="center" vertical="center"/>
      <protection locked="0"/>
    </xf>
    <xf numFmtId="0" fontId="32" fillId="0" borderId="4" xfId="0" applyFont="1" applyBorder="1" applyAlignment="1" applyProtection="1">
      <alignment horizontal="center" vertical="center"/>
      <protection locked="0"/>
    </xf>
    <xf numFmtId="0" fontId="29" fillId="0" borderId="4" xfId="0" applyFont="1" applyBorder="1" applyAlignment="1" applyProtection="1">
      <alignment horizontal="center" vertical="center"/>
      <protection locked="0"/>
    </xf>
    <xf numFmtId="0" fontId="25" fillId="12" borderId="2" xfId="0" applyFont="1" applyFill="1" applyBorder="1" applyAlignment="1">
      <alignment horizontal="left" vertical="center" wrapText="1"/>
    </xf>
    <xf numFmtId="0" fontId="25" fillId="12" borderId="2" xfId="0" applyFont="1" applyFill="1" applyBorder="1" applyAlignment="1">
      <alignment vertical="center" wrapText="1"/>
    </xf>
    <xf numFmtId="0" fontId="25" fillId="12" borderId="2" xfId="0" applyFont="1" applyFill="1" applyBorder="1" applyAlignment="1">
      <alignment horizontal="center" vertical="center" wrapText="1"/>
    </xf>
    <xf numFmtId="0" fontId="27" fillId="12" borderId="2" xfId="0" applyFont="1" applyFill="1" applyBorder="1" applyAlignment="1">
      <alignment vertical="center" wrapText="1"/>
    </xf>
    <xf numFmtId="0" fontId="25" fillId="12" borderId="2" xfId="0" applyFont="1" applyFill="1" applyBorder="1" applyAlignment="1">
      <alignment horizontal="justify" vertical="center" wrapText="1"/>
    </xf>
    <xf numFmtId="9" fontId="27" fillId="12" borderId="2" xfId="0" applyNumberFormat="1" applyFont="1" applyFill="1" applyBorder="1" applyAlignment="1" applyProtection="1">
      <alignment horizontal="center" vertical="center"/>
      <protection locked="0"/>
    </xf>
    <xf numFmtId="0" fontId="27" fillId="12" borderId="2" xfId="0" applyFont="1" applyFill="1" applyBorder="1" applyAlignment="1" applyProtection="1">
      <alignment horizontal="center" vertical="center"/>
      <protection locked="0"/>
    </xf>
    <xf numFmtId="0" fontId="27" fillId="12" borderId="2" xfId="0" applyFont="1" applyFill="1" applyBorder="1" applyAlignment="1">
      <alignment horizontal="center" vertical="center" wrapText="1"/>
    </xf>
    <xf numFmtId="0" fontId="27" fillId="12" borderId="2" xfId="0" applyFont="1" applyFill="1" applyBorder="1" applyAlignment="1" applyProtection="1">
      <alignment horizontal="left" vertical="center" wrapText="1"/>
      <protection locked="0"/>
    </xf>
    <xf numFmtId="0" fontId="25" fillId="12" borderId="2" xfId="0" applyFont="1" applyFill="1" applyBorder="1" applyAlignment="1">
      <alignment horizontal="left" vertical="top" wrapText="1"/>
    </xf>
    <xf numFmtId="9" fontId="25" fillId="12" borderId="2" xfId="0" applyNumberFormat="1" applyFont="1" applyFill="1" applyBorder="1" applyAlignment="1">
      <alignment horizontal="center" vertical="center" wrapText="1"/>
    </xf>
    <xf numFmtId="1" fontId="25" fillId="12" borderId="2" xfId="0" applyNumberFormat="1" applyFont="1" applyFill="1" applyBorder="1" applyAlignment="1">
      <alignment horizontal="center" vertical="center" wrapText="1"/>
    </xf>
    <xf numFmtId="0" fontId="25" fillId="12" borderId="2" xfId="0" applyFont="1" applyFill="1" applyBorder="1" applyAlignment="1">
      <alignment vertical="top" wrapText="1"/>
    </xf>
    <xf numFmtId="9" fontId="27" fillId="12" borderId="2" xfId="0" applyNumberFormat="1" applyFont="1" applyFill="1" applyBorder="1" applyAlignment="1">
      <alignment horizontal="center" vertical="center"/>
    </xf>
    <xf numFmtId="1" fontId="27" fillId="12" borderId="2" xfId="0" applyNumberFormat="1" applyFont="1" applyFill="1" applyBorder="1" applyAlignment="1">
      <alignment horizontal="center" vertical="center"/>
    </xf>
    <xf numFmtId="0" fontId="25" fillId="12" borderId="2" xfId="0" applyFont="1" applyFill="1" applyBorder="1" applyAlignment="1">
      <alignment horizontal="center" vertical="center"/>
    </xf>
    <xf numFmtId="0" fontId="25" fillId="12" borderId="2" xfId="0" applyFont="1" applyFill="1" applyBorder="1" applyAlignment="1" applyProtection="1">
      <alignment horizontal="center" vertical="center"/>
      <protection locked="0"/>
    </xf>
    <xf numFmtId="9" fontId="25" fillId="12" borderId="2" xfId="0" applyNumberFormat="1" applyFont="1" applyFill="1" applyBorder="1" applyAlignment="1">
      <alignment horizontal="center" vertical="center"/>
    </xf>
    <xf numFmtId="10" fontId="25" fillId="12" borderId="2" xfId="0" applyNumberFormat="1" applyFont="1" applyFill="1" applyBorder="1" applyAlignment="1" applyProtection="1">
      <alignment horizontal="center" vertical="center"/>
      <protection locked="0"/>
    </xf>
    <xf numFmtId="0" fontId="27" fillId="12" borderId="2" xfId="0" applyFont="1" applyFill="1" applyBorder="1" applyAlignment="1">
      <alignment horizontal="justify" vertical="center" wrapText="1"/>
    </xf>
    <xf numFmtId="9" fontId="25" fillId="12" borderId="2" xfId="0" applyNumberFormat="1" applyFont="1" applyFill="1" applyBorder="1" applyAlignment="1" applyProtection="1">
      <alignment horizontal="center" vertical="center"/>
      <protection locked="0"/>
    </xf>
    <xf numFmtId="0" fontId="27" fillId="12" borderId="2" xfId="0" applyFont="1" applyFill="1" applyBorder="1" applyAlignment="1">
      <alignment horizontal="left" vertical="center" wrapText="1"/>
    </xf>
    <xf numFmtId="3" fontId="39" fillId="12" borderId="2" xfId="0" applyNumberFormat="1" applyFont="1" applyFill="1" applyBorder="1" applyAlignment="1" applyProtection="1">
      <alignment horizontal="center" vertical="center" wrapText="1"/>
      <protection locked="0"/>
    </xf>
    <xf numFmtId="3" fontId="25" fillId="12" borderId="2" xfId="0" applyNumberFormat="1" applyFont="1" applyFill="1" applyBorder="1" applyAlignment="1" applyProtection="1">
      <alignment horizontal="center" vertical="center"/>
      <protection locked="0"/>
    </xf>
    <xf numFmtId="0" fontId="40" fillId="12" borderId="2" xfId="0" applyFont="1" applyFill="1" applyBorder="1" applyAlignment="1" applyProtection="1">
      <alignment horizontal="left" vertical="center" wrapText="1"/>
      <protection locked="0"/>
    </xf>
    <xf numFmtId="1" fontId="25" fillId="12" borderId="2" xfId="1" applyNumberFormat="1" applyFont="1" applyFill="1" applyBorder="1" applyAlignment="1" applyProtection="1">
      <alignment horizontal="center" vertical="center" wrapText="1"/>
    </xf>
    <xf numFmtId="0" fontId="39" fillId="12" borderId="2" xfId="0" applyFont="1" applyFill="1" applyBorder="1" applyAlignment="1" applyProtection="1">
      <alignment horizontal="center" vertical="center" wrapText="1"/>
      <protection locked="0"/>
    </xf>
    <xf numFmtId="0" fontId="25" fillId="12" borderId="2" xfId="0" applyFont="1" applyFill="1" applyBorder="1" applyAlignment="1" applyProtection="1">
      <alignment horizontal="center" vertical="center" wrapText="1"/>
      <protection locked="0"/>
    </xf>
    <xf numFmtId="0" fontId="40" fillId="12" borderId="4" xfId="0" applyFont="1" applyFill="1" applyBorder="1" applyAlignment="1" applyProtection="1">
      <alignment horizontal="left" vertical="center" wrapText="1"/>
      <protection locked="0"/>
    </xf>
    <xf numFmtId="0" fontId="37" fillId="12" borderId="2" xfId="0" applyFont="1" applyFill="1" applyBorder="1" applyAlignment="1">
      <alignment horizontal="center" vertical="center" wrapText="1"/>
    </xf>
    <xf numFmtId="165" fontId="25" fillId="12" borderId="2" xfId="3" applyNumberFormat="1" applyFont="1" applyFill="1" applyBorder="1" applyAlignment="1" applyProtection="1">
      <alignment horizontal="center" vertical="center" wrapText="1"/>
    </xf>
    <xf numFmtId="165" fontId="25" fillId="12" borderId="2" xfId="0" applyNumberFormat="1" applyFont="1" applyFill="1" applyBorder="1" applyAlignment="1">
      <alignment horizontal="center" vertical="center" wrapText="1"/>
    </xf>
    <xf numFmtId="10" fontId="25" fillId="12" borderId="2" xfId="0" applyNumberFormat="1" applyFont="1" applyFill="1" applyBorder="1" applyAlignment="1">
      <alignment horizontal="center" vertical="center" wrapText="1"/>
    </xf>
    <xf numFmtId="0" fontId="39" fillId="12" borderId="4" xfId="0" applyFont="1" applyFill="1" applyBorder="1" applyAlignment="1" applyProtection="1">
      <alignment horizontal="center" vertical="center" wrapText="1"/>
      <protection locked="0"/>
    </xf>
    <xf numFmtId="9" fontId="39" fillId="12" borderId="4" xfId="0" applyNumberFormat="1" applyFont="1" applyFill="1" applyBorder="1" applyAlignment="1" applyProtection="1">
      <alignment horizontal="center" vertical="center" wrapText="1"/>
      <protection locked="0"/>
    </xf>
    <xf numFmtId="0" fontId="41" fillId="12" borderId="2" xfId="0" applyFont="1" applyFill="1" applyBorder="1" applyAlignment="1" applyProtection="1">
      <alignment horizontal="left" vertical="center" wrapText="1"/>
      <protection locked="0"/>
    </xf>
    <xf numFmtId="9" fontId="25" fillId="12" borderId="2" xfId="0" applyNumberFormat="1" applyFont="1" applyFill="1" applyBorder="1" applyAlignment="1" applyProtection="1">
      <alignment horizontal="center" vertical="center" wrapText="1"/>
      <protection locked="0"/>
    </xf>
    <xf numFmtId="1" fontId="27" fillId="12" borderId="2" xfId="0" applyNumberFormat="1" applyFont="1" applyFill="1" applyBorder="1" applyAlignment="1">
      <alignment horizontal="center" vertical="center" wrapText="1"/>
    </xf>
    <xf numFmtId="166" fontId="25" fillId="12" borderId="2" xfId="2" applyNumberFormat="1" applyFont="1" applyFill="1" applyBorder="1" applyAlignment="1" applyProtection="1">
      <alignment horizontal="center" vertical="center" wrapText="1"/>
    </xf>
    <xf numFmtId="0" fontId="27" fillId="12" borderId="2" xfId="4" applyFont="1" applyFill="1" applyBorder="1" applyAlignment="1">
      <alignment vertical="center" wrapText="1"/>
    </xf>
    <xf numFmtId="9" fontId="27" fillId="12" borderId="2" xfId="5" applyFont="1" applyFill="1" applyBorder="1" applyAlignment="1" applyProtection="1">
      <alignment vertical="center" wrapText="1"/>
    </xf>
    <xf numFmtId="0" fontId="27" fillId="12" borderId="2" xfId="3" applyNumberFormat="1" applyFont="1" applyFill="1" applyBorder="1" applyAlignment="1" applyProtection="1">
      <alignment horizontal="center" vertical="center"/>
      <protection locked="0"/>
    </xf>
    <xf numFmtId="0" fontId="27" fillId="12" borderId="2" xfId="0" applyFont="1" applyFill="1" applyBorder="1" applyAlignment="1">
      <alignment horizontal="center" vertical="center"/>
    </xf>
    <xf numFmtId="0" fontId="25" fillId="12" borderId="2" xfId="0" applyFont="1" applyFill="1" applyBorder="1" applyAlignment="1">
      <alignment vertical="center"/>
    </xf>
    <xf numFmtId="0" fontId="27" fillId="12" borderId="2" xfId="0" applyFont="1" applyFill="1" applyBorder="1" applyAlignment="1">
      <alignment vertical="center"/>
    </xf>
    <xf numFmtId="9" fontId="27" fillId="12" borderId="2" xfId="0" applyNumberFormat="1" applyFont="1" applyFill="1" applyBorder="1" applyAlignment="1">
      <alignment horizontal="center" vertical="center" wrapText="1"/>
    </xf>
    <xf numFmtId="0" fontId="27" fillId="12" borderId="2" xfId="0" applyFont="1" applyFill="1" applyBorder="1" applyAlignment="1" applyProtection="1">
      <alignment horizontal="center" vertical="center" wrapText="1"/>
      <protection locked="0"/>
    </xf>
    <xf numFmtId="0" fontId="25" fillId="12" borderId="2" xfId="0" applyFont="1" applyFill="1" applyBorder="1" applyAlignment="1">
      <alignment wrapText="1"/>
    </xf>
    <xf numFmtId="0" fontId="37" fillId="12" borderId="2" xfId="0" applyFont="1" applyFill="1" applyBorder="1" applyAlignment="1">
      <alignment vertical="center" wrapText="1"/>
    </xf>
    <xf numFmtId="0" fontId="39" fillId="12" borderId="2" xfId="0" applyFont="1" applyFill="1" applyBorder="1" applyAlignment="1" applyProtection="1">
      <alignment wrapText="1"/>
      <protection locked="0"/>
    </xf>
    <xf numFmtId="0" fontId="25" fillId="12" borderId="2" xfId="0" applyFont="1" applyFill="1" applyBorder="1" applyProtection="1">
      <protection locked="0"/>
    </xf>
    <xf numFmtId="0" fontId="25" fillId="12" borderId="2" xfId="0" applyFont="1" applyFill="1" applyBorder="1" applyAlignment="1" applyProtection="1">
      <alignment wrapText="1"/>
      <protection locked="0"/>
    </xf>
    <xf numFmtId="0" fontId="39" fillId="12" borderId="2" xfId="0" applyFont="1" applyFill="1" applyBorder="1" applyAlignment="1" applyProtection="1">
      <alignment horizontal="left" vertical="center" wrapText="1"/>
      <protection locked="0"/>
    </xf>
    <xf numFmtId="0" fontId="39" fillId="12" borderId="3" xfId="0" applyFont="1" applyFill="1" applyBorder="1" applyAlignment="1" applyProtection="1">
      <alignment horizontal="left" vertical="center" wrapText="1"/>
      <protection locked="0"/>
    </xf>
    <xf numFmtId="0" fontId="39" fillId="12" borderId="4" xfId="0" applyFont="1" applyFill="1" applyBorder="1" applyProtection="1">
      <protection locked="0"/>
    </xf>
    <xf numFmtId="0" fontId="39" fillId="12" borderId="4" xfId="0" applyFont="1" applyFill="1" applyBorder="1" applyAlignment="1" applyProtection="1">
      <alignment horizontal="left" vertical="center" wrapText="1"/>
      <protection locked="0"/>
    </xf>
    <xf numFmtId="0" fontId="39" fillId="12" borderId="5" xfId="0" applyFont="1" applyFill="1" applyBorder="1" applyAlignment="1" applyProtection="1">
      <alignment horizontal="left" vertical="center" wrapText="1"/>
      <protection locked="0"/>
    </xf>
    <xf numFmtId="9" fontId="27" fillId="12" borderId="2" xfId="3" applyFont="1" applyFill="1" applyBorder="1" applyAlignment="1">
      <alignment horizontal="center" vertical="center" wrapText="1"/>
    </xf>
    <xf numFmtId="0" fontId="25" fillId="0" borderId="2" xfId="0" applyFont="1" applyBorder="1" applyAlignment="1">
      <alignment horizontal="left" vertical="center"/>
    </xf>
    <xf numFmtId="0" fontId="37" fillId="12" borderId="2" xfId="0" applyFont="1" applyFill="1" applyBorder="1" applyAlignment="1">
      <alignment horizontal="left" vertical="center" wrapText="1"/>
    </xf>
    <xf numFmtId="0" fontId="25" fillId="0" borderId="0" xfId="0" applyFont="1" applyAlignment="1" applyProtection="1">
      <alignment horizontal="left" vertical="center"/>
      <protection locked="0"/>
    </xf>
    <xf numFmtId="9" fontId="25" fillId="0" borderId="2" xfId="3" applyFont="1" applyBorder="1" applyAlignment="1" applyProtection="1">
      <alignment horizontal="center" vertical="center"/>
      <protection locked="0"/>
    </xf>
    <xf numFmtId="3" fontId="25" fillId="12" borderId="2" xfId="0" applyNumberFormat="1" applyFont="1" applyFill="1" applyBorder="1" applyAlignment="1" applyProtection="1">
      <alignment horizontal="center" vertical="center" wrapText="1"/>
      <protection locked="0"/>
    </xf>
    <xf numFmtId="2" fontId="27" fillId="12" borderId="2" xfId="0" applyNumberFormat="1" applyFont="1" applyFill="1" applyBorder="1" applyAlignment="1">
      <alignment horizontal="center" vertical="center" wrapText="1"/>
    </xf>
    <xf numFmtId="0" fontId="27" fillId="0" borderId="2" xfId="0" applyFont="1" applyFill="1" applyBorder="1" applyAlignment="1" applyProtection="1">
      <alignment horizontal="left" vertical="center" wrapText="1"/>
      <protection locked="0"/>
    </xf>
    <xf numFmtId="9" fontId="28" fillId="0" borderId="2" xfId="0" applyNumberFormat="1" applyFont="1" applyBorder="1" applyAlignment="1" applyProtection="1">
      <alignment horizontal="center" vertical="center" wrapText="1"/>
      <protection locked="0"/>
    </xf>
    <xf numFmtId="1" fontId="29" fillId="0" borderId="4" xfId="3" applyNumberFormat="1" applyFont="1" applyFill="1" applyBorder="1" applyAlignment="1" applyProtection="1">
      <alignment horizontal="center" vertical="center"/>
      <protection locked="0"/>
    </xf>
    <xf numFmtId="9" fontId="27" fillId="0" borderId="2" xfId="3" applyFont="1" applyBorder="1" applyAlignment="1">
      <alignment horizontal="center" vertical="center" wrapText="1"/>
    </xf>
    <xf numFmtId="0" fontId="29" fillId="0" borderId="4" xfId="0" applyNumberFormat="1" applyFont="1" applyBorder="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0" fontId="25" fillId="0" borderId="2" xfId="0" applyFont="1" applyFill="1" applyBorder="1" applyAlignment="1" applyProtection="1">
      <alignment horizontal="center" vertical="center" wrapText="1"/>
      <protection locked="0"/>
    </xf>
    <xf numFmtId="0" fontId="25" fillId="0" borderId="0" xfId="0" applyFont="1" applyFill="1" applyAlignment="1" applyProtection="1">
      <alignment wrapText="1"/>
      <protection locked="0"/>
    </xf>
    <xf numFmtId="0" fontId="32" fillId="0" borderId="2" xfId="0" applyFont="1" applyFill="1" applyBorder="1" applyAlignment="1" applyProtection="1">
      <alignment horizontal="left" vertical="center" wrapText="1"/>
      <protection locked="0"/>
    </xf>
    <xf numFmtId="9" fontId="27" fillId="0" borderId="2" xfId="3" applyFont="1" applyFill="1" applyBorder="1" applyAlignment="1">
      <alignment horizontal="center" vertical="center" wrapText="1"/>
    </xf>
    <xf numFmtId="0" fontId="32" fillId="0" borderId="2" xfId="0" applyFont="1" applyFill="1" applyBorder="1" applyAlignment="1" applyProtection="1">
      <alignment horizontal="center" vertical="center" wrapText="1"/>
      <protection locked="0"/>
    </xf>
    <xf numFmtId="0" fontId="3" fillId="0" borderId="2" xfId="0" applyFont="1" applyBorder="1" applyAlignment="1">
      <alignment horizontal="center" vertical="center" wrapText="1"/>
    </xf>
    <xf numFmtId="10" fontId="27" fillId="0" borderId="2" xfId="0" applyNumberFormat="1" applyFont="1" applyFill="1" applyBorder="1" applyAlignment="1">
      <alignment horizontal="center" vertical="center" wrapText="1"/>
    </xf>
    <xf numFmtId="0" fontId="29" fillId="0" borderId="4" xfId="0" applyFont="1" applyFill="1" applyBorder="1" applyAlignment="1" applyProtection="1">
      <alignment horizontal="center" vertical="center"/>
      <protection locked="0"/>
    </xf>
    <xf numFmtId="1" fontId="29" fillId="0" borderId="4" xfId="0" applyNumberFormat="1" applyFont="1" applyBorder="1" applyAlignment="1" applyProtection="1">
      <alignment horizontal="center" vertical="center"/>
      <protection locked="0"/>
    </xf>
    <xf numFmtId="9" fontId="27" fillId="0" borderId="2" xfId="0" applyNumberFormat="1" applyFont="1" applyFill="1" applyBorder="1" applyAlignment="1">
      <alignment horizontal="center" vertical="center" wrapText="1"/>
    </xf>
    <xf numFmtId="9" fontId="27" fillId="12" borderId="2" xfId="0" applyNumberFormat="1" applyFont="1" applyFill="1" applyBorder="1" applyAlignment="1" applyProtection="1">
      <alignment horizontal="center" vertical="center" wrapText="1"/>
      <protection locked="0"/>
    </xf>
    <xf numFmtId="10" fontId="27" fillId="12" borderId="2" xfId="3" applyNumberFormat="1" applyFont="1" applyFill="1" applyBorder="1" applyAlignment="1">
      <alignment horizontal="center" vertical="center" wrapText="1"/>
    </xf>
    <xf numFmtId="10" fontId="27" fillId="12" borderId="2" xfId="0" applyNumberFormat="1" applyFont="1" applyFill="1" applyBorder="1" applyAlignment="1">
      <alignment horizontal="center" vertical="center"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26" fillId="3" borderId="2" xfId="0" applyFont="1" applyFill="1" applyBorder="1" applyAlignment="1">
      <alignment vertical="center" wrapText="1"/>
    </xf>
    <xf numFmtId="14" fontId="26" fillId="3" borderId="2" xfId="0" applyNumberFormat="1" applyFont="1" applyFill="1" applyBorder="1" applyAlignment="1">
      <alignment vertical="center" wrapText="1"/>
    </xf>
    <xf numFmtId="0" fontId="26" fillId="13" borderId="2" xfId="0" applyFont="1" applyFill="1" applyBorder="1" applyAlignment="1">
      <alignment horizontal="center" vertical="center" wrapText="1"/>
    </xf>
    <xf numFmtId="14" fontId="26" fillId="13" borderId="2" xfId="0" applyNumberFormat="1" applyFont="1" applyFill="1" applyBorder="1" applyAlignment="1">
      <alignment horizontal="center" vertical="center" wrapText="1"/>
    </xf>
    <xf numFmtId="0" fontId="26" fillId="13" borderId="2" xfId="0" quotePrefix="1" applyFont="1" applyFill="1" applyBorder="1" applyAlignment="1">
      <alignment horizontal="center" vertical="center" wrapText="1"/>
    </xf>
    <xf numFmtId="0" fontId="24" fillId="13" borderId="2" xfId="0" applyFont="1" applyFill="1" applyBorder="1" applyAlignment="1">
      <alignment horizontal="center" vertical="center" wrapText="1"/>
    </xf>
    <xf numFmtId="0" fontId="32" fillId="0" borderId="2" xfId="0" applyFont="1" applyBorder="1" applyAlignment="1">
      <alignment vertical="center" wrapText="1"/>
    </xf>
    <xf numFmtId="1" fontId="27" fillId="0" borderId="2" xfId="3" applyNumberFormat="1" applyFont="1" applyFill="1" applyBorder="1" applyAlignment="1" applyProtection="1">
      <alignment horizontal="center" vertical="center"/>
    </xf>
    <xf numFmtId="9" fontId="32" fillId="14" borderId="2" xfId="0" applyNumberFormat="1" applyFont="1" applyFill="1" applyBorder="1" applyAlignment="1" applyProtection="1">
      <alignment horizontal="center" vertical="center" wrapText="1"/>
      <protection locked="0"/>
    </xf>
    <xf numFmtId="9" fontId="27" fillId="15" borderId="2" xfId="0" applyNumberFormat="1" applyFont="1" applyFill="1" applyBorder="1" applyAlignment="1" applyProtection="1">
      <alignment horizontal="center" vertical="center"/>
      <protection locked="0"/>
    </xf>
    <xf numFmtId="9" fontId="27" fillId="0" borderId="2" xfId="3" applyFont="1" applyBorder="1" applyAlignment="1" applyProtection="1">
      <alignment horizontal="center" vertical="center" wrapText="1"/>
    </xf>
    <xf numFmtId="0" fontId="27" fillId="15" borderId="2" xfId="0" applyFont="1" applyFill="1" applyBorder="1" applyAlignment="1" applyProtection="1">
      <alignment horizontal="left" vertical="center" wrapText="1"/>
      <protection locked="0"/>
    </xf>
    <xf numFmtId="0" fontId="27" fillId="15" borderId="2" xfId="0" applyFont="1" applyFill="1" applyBorder="1" applyAlignment="1" applyProtection="1">
      <alignment horizontal="center" vertical="center" wrapText="1"/>
      <protection locked="0"/>
    </xf>
    <xf numFmtId="0" fontId="27" fillId="15" borderId="2" xfId="0" applyFont="1" applyFill="1" applyBorder="1" applyAlignment="1" applyProtection="1">
      <alignment horizontal="center" vertical="center"/>
      <protection locked="0"/>
    </xf>
    <xf numFmtId="9" fontId="27" fillId="15" borderId="2" xfId="0" applyNumberFormat="1" applyFont="1" applyFill="1" applyBorder="1" applyAlignment="1" applyProtection="1">
      <alignment horizontal="center" vertical="center" wrapText="1"/>
      <protection locked="0"/>
    </xf>
    <xf numFmtId="10" fontId="27" fillId="15" borderId="2" xfId="0" applyNumberFormat="1" applyFont="1" applyFill="1" applyBorder="1" applyAlignment="1" applyProtection="1">
      <alignment horizontal="center" vertical="center"/>
      <protection locked="0"/>
    </xf>
    <xf numFmtId="0" fontId="25" fillId="15" borderId="2" xfId="0" applyFont="1" applyFill="1" applyBorder="1" applyAlignment="1" applyProtection="1">
      <alignment horizontal="left" vertical="center" wrapText="1"/>
      <protection locked="0"/>
    </xf>
    <xf numFmtId="0" fontId="25" fillId="15" borderId="2" xfId="0" applyFont="1" applyFill="1" applyBorder="1" applyAlignment="1" applyProtection="1">
      <alignment horizontal="center" vertical="center"/>
      <protection locked="0"/>
    </xf>
    <xf numFmtId="0" fontId="25" fillId="15" borderId="2" xfId="0" applyFont="1" applyFill="1" applyBorder="1" applyAlignment="1" applyProtection="1">
      <alignment horizontal="center" vertical="center" wrapText="1"/>
      <protection locked="0"/>
    </xf>
    <xf numFmtId="3" fontId="25" fillId="15" borderId="2" xfId="0" applyNumberFormat="1" applyFont="1" applyFill="1" applyBorder="1" applyAlignment="1" applyProtection="1">
      <alignment horizontal="center" vertical="center" wrapText="1"/>
      <protection locked="0"/>
    </xf>
    <xf numFmtId="3" fontId="25" fillId="15" borderId="2" xfId="0" applyNumberFormat="1" applyFont="1" applyFill="1" applyBorder="1" applyAlignment="1" applyProtection="1">
      <alignment horizontal="center" vertical="center"/>
      <protection locked="0"/>
    </xf>
    <xf numFmtId="3" fontId="25" fillId="0" borderId="2" xfId="0" applyNumberFormat="1" applyFont="1" applyBorder="1" applyAlignment="1" applyProtection="1">
      <alignment horizontal="center" vertical="center"/>
      <protection locked="0"/>
    </xf>
    <xf numFmtId="3" fontId="25" fillId="0" borderId="2" xfId="0" applyNumberFormat="1" applyFont="1" applyBorder="1" applyAlignment="1" applyProtection="1">
      <alignment horizontal="left" vertical="center" wrapText="1"/>
      <protection locked="0"/>
    </xf>
    <xf numFmtId="0" fontId="27" fillId="0" borderId="2" xfId="0" applyFont="1" applyFill="1" applyBorder="1" applyAlignment="1" applyProtection="1">
      <alignment horizontal="center" vertical="center" wrapText="1"/>
      <protection locked="0"/>
    </xf>
    <xf numFmtId="0" fontId="28" fillId="0" borderId="2" xfId="0" applyFont="1" applyBorder="1" applyAlignment="1" applyProtection="1">
      <alignment horizontal="center" vertical="center" wrapText="1"/>
      <protection locked="0"/>
    </xf>
    <xf numFmtId="9" fontId="25" fillId="15" borderId="2" xfId="0" applyNumberFormat="1" applyFont="1" applyFill="1" applyBorder="1" applyAlignment="1" applyProtection="1">
      <alignment horizontal="center" vertical="center" wrapText="1"/>
      <protection locked="0"/>
    </xf>
    <xf numFmtId="9" fontId="25" fillId="15" borderId="2" xfId="0" applyNumberFormat="1" applyFont="1" applyFill="1" applyBorder="1" applyAlignment="1" applyProtection="1">
      <alignment horizontal="center" vertical="center"/>
      <protection locked="0"/>
    </xf>
    <xf numFmtId="9" fontId="25" fillId="0" borderId="2" xfId="0" applyNumberFormat="1" applyFont="1" applyBorder="1" applyAlignment="1" applyProtection="1">
      <alignment horizontal="center" vertical="center"/>
      <protection locked="0"/>
    </xf>
    <xf numFmtId="16" fontId="27" fillId="0" borderId="2" xfId="0" applyNumberFormat="1" applyFont="1" applyBorder="1" applyAlignment="1">
      <alignment horizontal="center" vertical="center" wrapText="1"/>
    </xf>
    <xf numFmtId="9" fontId="25" fillId="0" borderId="2" xfId="0" applyNumberFormat="1" applyFont="1" applyBorder="1" applyAlignment="1" applyProtection="1">
      <alignment horizontal="left" vertical="center" wrapText="1"/>
      <protection locked="0"/>
    </xf>
    <xf numFmtId="9" fontId="4" fillId="15" borderId="2" xfId="0" applyNumberFormat="1" applyFont="1" applyFill="1" applyBorder="1" applyAlignment="1" applyProtection="1">
      <alignment horizontal="center" vertical="center" wrapText="1"/>
      <protection locked="0"/>
    </xf>
    <xf numFmtId="0" fontId="28" fillId="0" borderId="2" xfId="0" applyFont="1" applyBorder="1" applyAlignment="1" applyProtection="1">
      <alignment horizontal="left" vertical="center" wrapText="1"/>
      <protection locked="0"/>
    </xf>
    <xf numFmtId="0" fontId="25" fillId="0" borderId="2" xfId="3" applyNumberFormat="1" applyFont="1" applyFill="1" applyBorder="1" applyAlignment="1" applyProtection="1">
      <alignment horizontal="center" vertical="center"/>
    </xf>
    <xf numFmtId="9" fontId="25" fillId="15" borderId="2" xfId="3" applyFont="1" applyFill="1" applyBorder="1" applyAlignment="1" applyProtection="1">
      <alignment horizontal="center" vertical="center" wrapText="1"/>
      <protection locked="0"/>
    </xf>
    <xf numFmtId="9" fontId="25" fillId="15" borderId="2" xfId="3" applyFont="1" applyFill="1" applyBorder="1" applyAlignment="1" applyProtection="1">
      <alignment horizontal="center" vertical="center"/>
      <protection locked="0"/>
    </xf>
    <xf numFmtId="9" fontId="25" fillId="0" borderId="2" xfId="3" applyFont="1" applyFill="1" applyBorder="1" applyAlignment="1" applyProtection="1">
      <alignment horizontal="center" vertical="center"/>
      <protection locked="0"/>
    </xf>
    <xf numFmtId="0" fontId="4" fillId="0" borderId="2" xfId="0" applyFont="1" applyBorder="1" applyAlignment="1">
      <alignment wrapText="1"/>
    </xf>
    <xf numFmtId="0" fontId="42" fillId="16" borderId="0" xfId="0" applyFont="1" applyFill="1" applyAlignment="1" applyProtection="1">
      <alignment horizontal="center" vertical="center" wrapText="1"/>
      <protection locked="0"/>
    </xf>
    <xf numFmtId="0" fontId="43" fillId="15" borderId="2" xfId="0" applyFont="1" applyFill="1" applyBorder="1" applyAlignment="1" applyProtection="1">
      <alignment horizontal="center" vertical="center" wrapText="1"/>
      <protection locked="0"/>
    </xf>
    <xf numFmtId="0" fontId="43" fillId="15" borderId="2" xfId="0" applyFont="1" applyFill="1" applyBorder="1" applyAlignment="1" applyProtection="1">
      <alignment horizontal="left" vertical="center" wrapText="1"/>
      <protection locked="0"/>
    </xf>
    <xf numFmtId="0" fontId="32" fillId="0" borderId="2" xfId="0" applyFont="1" applyBorder="1" applyAlignment="1">
      <alignment horizontal="center" vertical="center" wrapText="1"/>
    </xf>
    <xf numFmtId="9" fontId="32" fillId="0" borderId="2" xfId="0" applyNumberFormat="1" applyFont="1" applyBorder="1" applyAlignment="1">
      <alignment horizontal="center" vertical="center" wrapText="1"/>
    </xf>
    <xf numFmtId="0" fontId="44" fillId="14" borderId="2" xfId="0" applyFont="1" applyFill="1" applyBorder="1" applyAlignment="1" applyProtection="1">
      <alignment horizontal="center" vertical="center"/>
      <protection locked="0"/>
    </xf>
    <xf numFmtId="0" fontId="44" fillId="14" borderId="4" xfId="0" applyFont="1" applyFill="1" applyBorder="1" applyAlignment="1" applyProtection="1">
      <alignment horizontal="center" vertical="center"/>
      <protection locked="0"/>
    </xf>
    <xf numFmtId="0" fontId="44" fillId="14" borderId="4" xfId="0" applyFont="1" applyFill="1" applyBorder="1" applyAlignment="1" applyProtection="1">
      <alignment horizontal="left" vertical="center" wrapText="1"/>
      <protection locked="0"/>
    </xf>
    <xf numFmtId="0" fontId="44" fillId="14" borderId="4" xfId="0" applyFont="1" applyFill="1" applyBorder="1" applyAlignment="1" applyProtection="1">
      <alignment horizontal="center" vertical="center" wrapText="1"/>
      <protection locked="0"/>
    </xf>
    <xf numFmtId="9" fontId="27" fillId="15" borderId="2" xfId="3" applyFont="1" applyFill="1" applyBorder="1" applyAlignment="1" applyProtection="1">
      <alignment horizontal="center" vertical="center" wrapText="1"/>
      <protection locked="0"/>
    </xf>
    <xf numFmtId="9" fontId="27" fillId="15" borderId="2" xfId="3" applyFont="1" applyFill="1" applyBorder="1" applyAlignment="1" applyProtection="1">
      <alignment horizontal="center" vertical="center"/>
      <protection locked="0"/>
    </xf>
    <xf numFmtId="9" fontId="27" fillId="0" borderId="2" xfId="3" applyFont="1" applyFill="1" applyBorder="1" applyAlignment="1" applyProtection="1">
      <alignment horizontal="center" vertical="center"/>
      <protection locked="0"/>
    </xf>
    <xf numFmtId="9" fontId="44" fillId="14" borderId="4" xfId="0" applyNumberFormat="1" applyFont="1" applyFill="1" applyBorder="1" applyAlignment="1" applyProtection="1">
      <alignment horizontal="center" vertical="center"/>
      <protection locked="0"/>
    </xf>
    <xf numFmtId="0" fontId="27" fillId="15" borderId="2" xfId="3" applyNumberFormat="1" applyFont="1" applyFill="1" applyBorder="1" applyAlignment="1" applyProtection="1">
      <alignment horizontal="center" vertical="center" wrapText="1"/>
      <protection locked="0"/>
    </xf>
    <xf numFmtId="0" fontId="27" fillId="15" borderId="2" xfId="3" applyNumberFormat="1" applyFont="1" applyFill="1" applyBorder="1" applyAlignment="1" applyProtection="1">
      <alignment horizontal="center" vertical="center"/>
      <protection locked="0"/>
    </xf>
    <xf numFmtId="0" fontId="44" fillId="14" borderId="2" xfId="0" applyFont="1" applyFill="1" applyBorder="1" applyAlignment="1" applyProtection="1">
      <alignment horizontal="left" vertical="center" wrapText="1"/>
      <protection locked="0"/>
    </xf>
    <xf numFmtId="0" fontId="29" fillId="0" borderId="2" xfId="0" applyFont="1" applyBorder="1" applyAlignment="1">
      <alignment horizontal="center" vertical="center" wrapText="1"/>
    </xf>
    <xf numFmtId="9" fontId="29" fillId="0" borderId="2" xfId="0" applyNumberFormat="1" applyFont="1" applyBorder="1" applyAlignment="1">
      <alignment horizontal="center" vertical="center" wrapText="1"/>
    </xf>
    <xf numFmtId="0" fontId="29" fillId="0" borderId="2" xfId="0" applyFont="1" applyBorder="1" applyAlignment="1">
      <alignment vertical="center" wrapText="1"/>
    </xf>
    <xf numFmtId="0" fontId="29" fillId="15" borderId="2" xfId="0" applyFont="1" applyFill="1" applyBorder="1" applyAlignment="1" applyProtection="1">
      <alignment horizontal="left" vertical="center" wrapText="1"/>
      <protection locked="0"/>
    </xf>
    <xf numFmtId="3" fontId="27" fillId="15" borderId="2" xfId="0" applyNumberFormat="1" applyFont="1" applyFill="1" applyBorder="1" applyAlignment="1" applyProtection="1">
      <alignment horizontal="center" vertical="center" wrapText="1"/>
      <protection locked="0"/>
    </xf>
    <xf numFmtId="3" fontId="27" fillId="15" borderId="2" xfId="0" applyNumberFormat="1" applyFont="1" applyFill="1" applyBorder="1" applyAlignment="1" applyProtection="1">
      <alignment horizontal="center" vertical="center"/>
      <protection locked="0"/>
    </xf>
    <xf numFmtId="3" fontId="27" fillId="0" borderId="2" xfId="0" applyNumberFormat="1" applyFont="1" applyBorder="1" applyAlignment="1" applyProtection="1">
      <alignment horizontal="center" vertical="center"/>
      <protection locked="0"/>
    </xf>
    <xf numFmtId="9" fontId="32" fillId="14" borderId="2" xfId="0" applyNumberFormat="1" applyFont="1" applyFill="1" applyBorder="1" applyAlignment="1" applyProtection="1">
      <alignment horizontal="center" vertical="center"/>
      <protection locked="0"/>
    </xf>
    <xf numFmtId="0" fontId="33" fillId="0" borderId="2" xfId="0" applyFont="1" applyBorder="1" applyAlignment="1">
      <alignment vertical="center" wrapText="1"/>
    </xf>
    <xf numFmtId="164" fontId="27" fillId="0" borderId="2" xfId="1" applyNumberFormat="1" applyFont="1" applyBorder="1" applyAlignment="1">
      <alignment horizontal="center" vertical="center"/>
    </xf>
    <xf numFmtId="10" fontId="32" fillId="14" borderId="2" xfId="0" applyNumberFormat="1" applyFont="1" applyFill="1" applyBorder="1" applyAlignment="1" applyProtection="1">
      <alignment horizontal="center" vertical="center"/>
      <protection locked="0"/>
    </xf>
    <xf numFmtId="0" fontId="34" fillId="0" borderId="2" xfId="0" applyFont="1" applyBorder="1" applyAlignment="1">
      <alignment wrapText="1"/>
    </xf>
    <xf numFmtId="9" fontId="4" fillId="0" borderId="2" xfId="0" applyNumberFormat="1" applyFont="1" applyBorder="1" applyAlignment="1">
      <alignment horizontal="center" vertical="center"/>
    </xf>
    <xf numFmtId="0" fontId="35" fillId="0" borderId="2" xfId="0" applyFont="1" applyBorder="1" applyAlignment="1">
      <alignment horizontal="center" vertical="center" wrapText="1"/>
    </xf>
    <xf numFmtId="9" fontId="36" fillId="0" borderId="2" xfId="0" applyNumberFormat="1" applyFont="1" applyBorder="1" applyAlignment="1">
      <alignment horizontal="center" vertical="center" wrapText="1"/>
    </xf>
    <xf numFmtId="0" fontId="36" fillId="0" borderId="2" xfId="0" applyFont="1" applyBorder="1" applyAlignment="1">
      <alignment vertical="center" wrapText="1"/>
    </xf>
    <xf numFmtId="0" fontId="36" fillId="0" borderId="2" xfId="0" applyFont="1" applyBorder="1" applyAlignment="1">
      <alignment horizontal="center" vertical="center" wrapText="1"/>
    </xf>
    <xf numFmtId="0" fontId="36" fillId="0" borderId="2" xfId="0" applyFont="1" applyBorder="1" applyAlignment="1">
      <alignment wrapText="1"/>
    </xf>
    <xf numFmtId="0" fontId="3" fillId="0" borderId="2" xfId="0" applyFont="1" applyBorder="1" applyAlignment="1">
      <alignment horizontal="justify" vertical="justify" wrapText="1"/>
    </xf>
    <xf numFmtId="0" fontId="18" fillId="0" borderId="2" xfId="0" applyFont="1" applyBorder="1" applyAlignment="1">
      <alignment horizontal="justify" vertical="justify" wrapText="1"/>
    </xf>
    <xf numFmtId="9" fontId="4" fillId="0" borderId="2" xfId="0" applyNumberFormat="1" applyFont="1" applyBorder="1" applyAlignment="1">
      <alignment vertical="center"/>
    </xf>
    <xf numFmtId="9" fontId="4" fillId="15" borderId="2" xfId="0" applyNumberFormat="1" applyFont="1" applyFill="1" applyBorder="1" applyAlignment="1" applyProtection="1">
      <alignment horizontal="center" vertical="center"/>
      <protection locked="0"/>
    </xf>
    <xf numFmtId="0" fontId="27" fillId="0" borderId="0" xfId="0" applyFont="1" applyAlignment="1" applyProtection="1">
      <alignment horizontal="left" wrapText="1"/>
      <protection locked="0"/>
    </xf>
    <xf numFmtId="0" fontId="27" fillId="0" borderId="0" xfId="0" applyFont="1" applyAlignment="1" applyProtection="1">
      <alignment wrapText="1"/>
      <protection locked="0"/>
    </xf>
    <xf numFmtId="0" fontId="27" fillId="0" borderId="0" xfId="0" applyFont="1" applyFill="1" applyAlignment="1" applyProtection="1">
      <alignment vertical="center" wrapText="1"/>
      <protection locked="0"/>
    </xf>
    <xf numFmtId="0" fontId="10" fillId="3" borderId="0" xfId="0" applyFont="1" applyFill="1" applyAlignment="1">
      <alignment horizontal="center"/>
    </xf>
    <xf numFmtId="0" fontId="10" fillId="0" borderId="0" xfId="0" applyFont="1" applyAlignment="1">
      <alignment horizontal="center" wrapText="1"/>
    </xf>
    <xf numFmtId="0" fontId="11" fillId="3" borderId="0" xfId="0" applyFont="1" applyFill="1" applyAlignment="1">
      <alignment horizontal="center"/>
    </xf>
    <xf numFmtId="0" fontId="16" fillId="6"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17" fillId="6" borderId="2" xfId="0" applyFont="1" applyFill="1" applyBorder="1" applyAlignment="1">
      <alignment horizontal="center" vertical="center" wrapText="1"/>
    </xf>
    <xf numFmtId="0" fontId="3" fillId="0" borderId="2" xfId="0" applyFont="1" applyBorder="1" applyAlignment="1">
      <alignment horizontal="center" vertical="center" wrapText="1"/>
    </xf>
    <xf numFmtId="14" fontId="17" fillId="6" borderId="2" xfId="0" applyNumberFormat="1" applyFont="1" applyFill="1" applyBorder="1" applyAlignment="1">
      <alignment horizontal="center" vertical="center" wrapText="1"/>
    </xf>
    <xf numFmtId="0" fontId="26" fillId="11" borderId="2" xfId="0" applyFont="1" applyFill="1" applyBorder="1" applyAlignment="1" applyProtection="1">
      <alignment horizontal="center" vertical="center" wrapText="1"/>
      <protection locked="0"/>
    </xf>
    <xf numFmtId="0" fontId="24" fillId="9" borderId="6" xfId="0" applyFont="1" applyFill="1" applyBorder="1" applyAlignment="1" applyProtection="1">
      <alignment horizontal="center" vertical="center" wrapText="1"/>
      <protection locked="0"/>
    </xf>
    <xf numFmtId="0" fontId="24" fillId="9" borderId="20" xfId="0" applyFont="1" applyFill="1" applyBorder="1" applyAlignment="1" applyProtection="1">
      <alignment horizontal="center" vertical="center" wrapText="1"/>
      <protection locked="0"/>
    </xf>
    <xf numFmtId="0" fontId="24" fillId="9" borderId="3"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8"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14" fontId="26" fillId="11" borderId="2" xfId="0" applyNumberFormat="1" applyFont="1" applyFill="1" applyBorder="1" applyAlignment="1" applyProtection="1">
      <alignment horizontal="center" vertical="center" wrapText="1"/>
      <protection locked="0"/>
    </xf>
    <xf numFmtId="0" fontId="24" fillId="13"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26" fillId="13" borderId="2" xfId="0" applyFont="1" applyFill="1" applyBorder="1" applyAlignment="1">
      <alignment horizontal="center" vertical="center" wrapText="1"/>
    </xf>
    <xf numFmtId="0" fontId="24" fillId="8" borderId="7" xfId="0" applyFont="1" applyFill="1" applyBorder="1" applyAlignment="1" applyProtection="1">
      <alignment horizontal="center" vertical="center" wrapText="1"/>
      <protection locked="0"/>
    </xf>
    <xf numFmtId="0" fontId="24" fillId="8" borderId="8" xfId="0" applyFont="1" applyFill="1" applyBorder="1" applyAlignment="1" applyProtection="1">
      <alignment horizontal="center" vertical="center" wrapText="1"/>
      <protection locked="0"/>
    </xf>
    <xf numFmtId="0" fontId="24" fillId="8" borderId="9"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24" fillId="9" borderId="7" xfId="0" applyFont="1" applyFill="1" applyBorder="1" applyAlignment="1" applyProtection="1">
      <alignment horizontal="center" vertical="center" wrapText="1"/>
      <protection locked="0"/>
    </xf>
    <xf numFmtId="0" fontId="24" fillId="9" borderId="8" xfId="0" applyFont="1" applyFill="1" applyBorder="1" applyAlignment="1" applyProtection="1">
      <alignment horizontal="center" vertical="center" wrapText="1"/>
      <protection locked="0"/>
    </xf>
    <xf numFmtId="0" fontId="24" fillId="9" borderId="9" xfId="0" applyFont="1" applyFill="1" applyBorder="1" applyAlignment="1" applyProtection="1">
      <alignment horizontal="center" vertical="center" wrapText="1"/>
      <protection locked="0"/>
    </xf>
    <xf numFmtId="0" fontId="26" fillId="6" borderId="2" xfId="0" applyFont="1" applyFill="1" applyBorder="1" applyAlignment="1">
      <alignment horizontal="center" vertical="center" wrapText="1"/>
    </xf>
    <xf numFmtId="0" fontId="26" fillId="6" borderId="6" xfId="0" applyFont="1" applyFill="1" applyBorder="1" applyAlignment="1">
      <alignment horizontal="center" vertical="center" wrapText="1"/>
    </xf>
    <xf numFmtId="0" fontId="26" fillId="6" borderId="2" xfId="0" applyFont="1" applyFill="1" applyBorder="1" applyAlignment="1">
      <alignment horizontal="left" vertical="center" wrapText="1"/>
    </xf>
    <xf numFmtId="14" fontId="26" fillId="6" borderId="2" xfId="0" applyNumberFormat="1" applyFont="1" applyFill="1" applyBorder="1" applyAlignment="1">
      <alignment horizontal="left" vertical="center" wrapText="1"/>
    </xf>
    <xf numFmtId="0" fontId="24" fillId="7" borderId="7" xfId="0" applyFont="1" applyFill="1" applyBorder="1" applyAlignment="1" applyProtection="1">
      <alignment horizontal="center" vertical="center" wrapText="1"/>
      <protection locked="0"/>
    </xf>
    <xf numFmtId="0" fontId="24" fillId="7" borderId="8" xfId="0" applyFont="1" applyFill="1" applyBorder="1" applyAlignment="1" applyProtection="1">
      <alignment horizontal="center" vertical="center" wrapText="1"/>
      <protection locked="0"/>
    </xf>
    <xf numFmtId="0" fontId="24" fillId="7" borderId="9" xfId="0" applyFont="1" applyFill="1" applyBorder="1" applyAlignment="1" applyProtection="1">
      <alignment horizontal="center" vertical="center" wrapText="1"/>
      <protection locked="0"/>
    </xf>
    <xf numFmtId="0" fontId="17" fillId="6" borderId="2" xfId="0" applyFont="1" applyFill="1" applyBorder="1" applyAlignment="1">
      <alignment horizontal="left" vertical="center" wrapText="1"/>
    </xf>
    <xf numFmtId="14" fontId="17" fillId="6" borderId="2" xfId="0" applyNumberFormat="1" applyFont="1" applyFill="1" applyBorder="1" applyAlignment="1">
      <alignment horizontal="left" vertical="center" wrapText="1"/>
    </xf>
  </cellXfs>
  <cellStyles count="9">
    <cellStyle name="Millares" xfId="1" builtinId="3"/>
    <cellStyle name="Moneda" xfId="2" builtinId="4"/>
    <cellStyle name="Neutral" xfId="7" builtinId="28"/>
    <cellStyle name="Normal" xfId="0" builtinId="0"/>
    <cellStyle name="Normal 2 3" xfId="4" xr:uid="{00000000-0005-0000-0000-000004000000}"/>
    <cellStyle name="Normal 4" xfId="8" xr:uid="{00000000-0005-0000-0000-000005000000}"/>
    <cellStyle name="Normal 7" xfId="6" xr:uid="{00000000-0005-0000-0000-000006000000}"/>
    <cellStyle name="Porcentaje" xfId="3" builtinId="5"/>
    <cellStyle name="Porcentaje 2" xfId="5" xr:uid="{00000000-0005-0000-0000-000008000000}"/>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73B7AD"/>
      <color rgb="FF75E9C2"/>
      <color rgb="FF009999"/>
      <color rgb="FF0F73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1.</a:t>
          </a:r>
          <a:r>
            <a:rPr lang="es-CO" sz="1300" b="1" i="1" dirty="0">
              <a:solidFill>
                <a:prstClr val="white">
                  <a:lumMod val="50000"/>
                </a:prstClr>
              </a:solidFill>
              <a:latin typeface="+mn-lt"/>
            </a:rPr>
            <a:t>Estructurar, regular e implementar la prestación de servicios de salud y el sistema integral de calidad en salud.</a:t>
          </a:r>
          <a:endParaRPr lang="es-CO" sz="1300" dirty="0">
            <a:solidFill>
              <a:schemeClr val="bg1">
                <a:lumMod val="50000"/>
              </a:schemeClr>
            </a:solidFill>
            <a:latin typeface="+mn-lt"/>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1.</a:t>
          </a:r>
          <a:r>
            <a:rPr lang="es-CO" sz="1300" b="1" i="1" kern="1200" dirty="0">
              <a:solidFill>
                <a:prstClr val="white">
                  <a:lumMod val="50000"/>
                </a:prstClr>
              </a:solidFill>
              <a:latin typeface="+mn-lt"/>
            </a:rPr>
            <a:t>Estructurar, regular e implementar la prestación de servicios de salud y el sistema integral de calidad en salud.</a:t>
          </a:r>
          <a:endParaRPr lang="es-CO" sz="1300" kern="1200" dirty="0">
            <a:solidFill>
              <a:schemeClr val="bg1">
                <a:lumMod val="50000"/>
              </a:schemeClr>
            </a:solidFill>
            <a:latin typeface="+mn-lt"/>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diagramData" Target="../diagrams/data1.xml"/><Relationship Id="rId7" Type="http://schemas.microsoft.com/office/2007/relationships/diagramDrawing" Target="../diagrams/drawing1.xml"/><Relationship Id="rId12" Type="http://schemas.openxmlformats.org/officeDocument/2006/relationships/image" Target="../media/image14.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11" Type="http://schemas.openxmlformats.org/officeDocument/2006/relationships/image" Target="../media/image13.png"/><Relationship Id="rId5" Type="http://schemas.openxmlformats.org/officeDocument/2006/relationships/diagramQuickStyle" Target="../diagrams/quickStyle1.xml"/><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diagramLayout" Target="../diagrams/layout1.xml"/><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3" name="Imagen 2" descr="Logo potencia de la v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1" y="171451"/>
          <a:ext cx="1847850" cy="466724"/>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4" name="Imagen 3" descr="Min Salud y Protección social">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2750" y="114300"/>
          <a:ext cx="1171575" cy="609600"/>
        </a:xfrm>
        <a:prstGeom prst="rect">
          <a:avLst/>
        </a:prstGeom>
        <a:noFill/>
        <a:ln>
          <a:noFill/>
        </a:ln>
      </xdr:spPr>
    </xdr:pic>
    <xdr:clientData/>
  </xdr:twoCellAnchor>
  <xdr:twoCellAnchor>
    <xdr:from>
      <xdr:col>0</xdr:col>
      <xdr:colOff>396875</xdr:colOff>
      <xdr:row>6</xdr:row>
      <xdr:rowOff>158751</xdr:rowOff>
    </xdr:from>
    <xdr:to>
      <xdr:col>6</xdr:col>
      <xdr:colOff>330200</xdr:colOff>
      <xdr:row>20</xdr:row>
      <xdr:rowOff>57151</xdr:rowOff>
    </xdr:to>
    <xdr:sp macro="" textlink="">
      <xdr:nvSpPr>
        <xdr:cNvPr id="8" name="Rectángulo: esquinas redondeadas 7">
          <a:extLst>
            <a:ext uri="{FF2B5EF4-FFF2-40B4-BE49-F238E27FC236}">
              <a16:creationId xmlns:a16="http://schemas.microsoft.com/office/drawing/2014/main" id="{00000000-0008-0000-0000-000008000000}"/>
            </a:ext>
          </a:extLst>
        </xdr:cNvPr>
        <xdr:cNvSpPr/>
      </xdr:nvSpPr>
      <xdr:spPr>
        <a:xfrm>
          <a:off x="396875" y="1571626"/>
          <a:ext cx="4648200" cy="25654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dirigir, controlar y evaluar la implementación de políticas, planes, proyectos, programas sectoriales e intersectoriales, la  vigilancia y seguimiento  de los actores  de salud, la promoción de la innovación y la investigación, el control sanitario y la administración de los recursos, que permiten construir y contar con un sistema nacional de salud preventivo, predictivo y resolutivo de calidad, universal,  solidario, equitativo,</a:t>
          </a:r>
          <a:r>
            <a:rPr lang="es-ES" sz="1300" baseline="0">
              <a:solidFill>
                <a:schemeClr val="bg1">
                  <a:lumMod val="50000"/>
                </a:schemeClr>
              </a:solidFill>
            </a:rPr>
            <a:t> incluyente, participativo, eficiente, </a:t>
          </a:r>
          <a:r>
            <a:rPr lang="es-ES" sz="1300">
              <a:solidFill>
                <a:schemeClr val="bg1">
                  <a:lumMod val="50000"/>
                </a:schemeClr>
              </a:solidFill>
            </a:rPr>
            <a:t> obligatorio y sostenible en el tiempo, garantizando el derecho fundamental de la salud y el cuidado de la vida a todas las personas que habitan el territorio colombiano.</a:t>
          </a:r>
        </a:p>
      </xdr:txBody>
    </xdr:sp>
    <xdr:clientData/>
  </xdr:twoCellAnchor>
  <xdr:twoCellAnchor>
    <xdr:from>
      <xdr:col>0</xdr:col>
      <xdr:colOff>352425</xdr:colOff>
      <xdr:row>25</xdr:row>
      <xdr:rowOff>152400</xdr:rowOff>
    </xdr:from>
    <xdr:to>
      <xdr:col>6</xdr:col>
      <xdr:colOff>285750</xdr:colOff>
      <xdr:row>35</xdr:row>
      <xdr:rowOff>55562</xdr:rowOff>
    </xdr:to>
    <xdr:sp macro="" textlink="">
      <xdr:nvSpPr>
        <xdr:cNvPr id="9" name="Rectángulo: esquinas redondeadas 8">
          <a:extLst>
            <a:ext uri="{FF2B5EF4-FFF2-40B4-BE49-F238E27FC236}">
              <a16:creationId xmlns:a16="http://schemas.microsoft.com/office/drawing/2014/main" id="{00000000-0008-0000-0000-000009000000}"/>
            </a:ext>
          </a:extLst>
        </xdr:cNvPr>
        <xdr:cNvSpPr/>
      </xdr:nvSpPr>
      <xdr:spPr>
        <a:xfrm>
          <a:off x="352425" y="5256213"/>
          <a:ext cx="4648200" cy="1728787"/>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400" baseline="0">
              <a:solidFill>
                <a:schemeClr val="accent1">
                  <a:lumMod val="75000"/>
                </a:schemeClr>
              </a:solidFill>
              <a:latin typeface="+mn-lt"/>
            </a:rPr>
            <a:t> </a:t>
          </a:r>
          <a:r>
            <a:rPr lang="es-CO" sz="1300" kern="1200">
              <a:solidFill>
                <a:schemeClr val="bg1">
                  <a:lumMod val="50000"/>
                </a:schemeClr>
              </a:solidFill>
              <a:effectLst/>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mediante la consolidación  de un sistema de salud preventivo, predictivo,  resolutivo, equitativo, solidario, con calidad, sostenible, incluyente, participativo,</a:t>
          </a:r>
          <a:r>
            <a:rPr lang="es-CO" sz="1300" kern="1200" baseline="0">
              <a:solidFill>
                <a:schemeClr val="bg1">
                  <a:lumMod val="50000"/>
                </a:schemeClr>
              </a:solidFill>
              <a:effectLst/>
              <a:latin typeface="+mn-lt"/>
              <a:ea typeface="+mn-ea"/>
              <a:cs typeface="+mn-cs"/>
            </a:rPr>
            <a:t> territorializado</a:t>
          </a:r>
          <a:r>
            <a:rPr lang="es-CO" sz="1300" kern="1200">
              <a:solidFill>
                <a:schemeClr val="bg1">
                  <a:lumMod val="50000"/>
                </a:schemeClr>
              </a:solidFill>
              <a:effectLst/>
              <a:latin typeface="+mn-lt"/>
              <a:ea typeface="+mn-ea"/>
              <a:cs typeface="+mn-cs"/>
            </a:rPr>
            <a:t> y eficiente.</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11" name="Diagrama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18</xdr:col>
      <xdr:colOff>642938</xdr:colOff>
      <xdr:row>29</xdr:row>
      <xdr:rowOff>166687</xdr:rowOff>
    </xdr:from>
    <xdr:to>
      <xdr:col>23</xdr:col>
      <xdr:colOff>500498</xdr:colOff>
      <xdr:row>33</xdr:row>
      <xdr:rowOff>17642</xdr:rowOff>
    </xdr:to>
    <xdr:grpSp>
      <xdr:nvGrpSpPr>
        <xdr:cNvPr id="14" name="Grupo 13">
          <a:extLst>
            <a:ext uri="{FF2B5EF4-FFF2-40B4-BE49-F238E27FC236}">
              <a16:creationId xmlns:a16="http://schemas.microsoft.com/office/drawing/2014/main" id="{00000000-0008-0000-0000-00000E000000}"/>
            </a:ext>
          </a:extLst>
        </xdr:cNvPr>
        <xdr:cNvGrpSpPr/>
      </xdr:nvGrpSpPr>
      <xdr:grpSpPr>
        <a:xfrm>
          <a:off x="14394657" y="6159500"/>
          <a:ext cx="3677482" cy="605017"/>
          <a:chOff x="2051907" y="4177926"/>
          <a:chExt cx="3786623" cy="581205"/>
        </a:xfrm>
      </xdr:grpSpPr>
      <xdr:sp macro="" textlink="">
        <xdr:nvSpPr>
          <xdr:cNvPr id="16" name="Rectángulo redondeado 15">
            <a:extLst>
              <a:ext uri="{FF2B5EF4-FFF2-40B4-BE49-F238E27FC236}">
                <a16:creationId xmlns:a16="http://schemas.microsoft.com/office/drawing/2014/main" id="{00000000-0008-0000-0000-000010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Inclusión</a:t>
            </a:r>
          </a:p>
        </xdr:txBody>
      </xdr:sp>
    </xdr:grpSp>
    <xdr:clientData/>
  </xdr:twoCellAnchor>
  <xdr:twoCellAnchor>
    <xdr:from>
      <xdr:col>18</xdr:col>
      <xdr:colOff>674687</xdr:colOff>
      <xdr:row>34</xdr:row>
      <xdr:rowOff>166688</xdr:rowOff>
    </xdr:from>
    <xdr:to>
      <xdr:col>23</xdr:col>
      <xdr:colOff>532247</xdr:colOff>
      <xdr:row>38</xdr:row>
      <xdr:rowOff>17643</xdr:rowOff>
    </xdr:to>
    <xdr:grpSp>
      <xdr:nvGrpSpPr>
        <xdr:cNvPr id="21" name="Grupo 20">
          <a:extLst>
            <a:ext uri="{FF2B5EF4-FFF2-40B4-BE49-F238E27FC236}">
              <a16:creationId xmlns:a16="http://schemas.microsoft.com/office/drawing/2014/main" id="{00000000-0008-0000-0000-000015000000}"/>
            </a:ext>
          </a:extLst>
        </xdr:cNvPr>
        <xdr:cNvGrpSpPr/>
      </xdr:nvGrpSpPr>
      <xdr:grpSpPr>
        <a:xfrm>
          <a:off x="14426406" y="7102079"/>
          <a:ext cx="3677482" cy="605017"/>
          <a:chOff x="2051907" y="4177926"/>
          <a:chExt cx="3786623" cy="581205"/>
        </a:xfrm>
      </xdr:grpSpPr>
      <xdr:sp macro="" textlink="">
        <xdr:nvSpPr>
          <xdr:cNvPr id="22" name="Rectángulo redondeado 21">
            <a:extLst>
              <a:ext uri="{FF2B5EF4-FFF2-40B4-BE49-F238E27FC236}">
                <a16:creationId xmlns:a16="http://schemas.microsoft.com/office/drawing/2014/main" id="{00000000-0008-0000-0000-000016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3" name="CuadroTexto 22">
            <a:extLst>
              <a:ext uri="{FF2B5EF4-FFF2-40B4-BE49-F238E27FC236}">
                <a16:creationId xmlns:a16="http://schemas.microsoft.com/office/drawing/2014/main" id="{00000000-0008-0000-0000-000017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Solidaridad</a:t>
            </a:r>
          </a:p>
        </xdr:txBody>
      </xdr:sp>
    </xdr:grpSp>
    <xdr:clientData/>
  </xdr:twoCellAnchor>
  <xdr:twoCellAnchor>
    <xdr:from>
      <xdr:col>18</xdr:col>
      <xdr:colOff>698500</xdr:colOff>
      <xdr:row>39</xdr:row>
      <xdr:rowOff>150812</xdr:rowOff>
    </xdr:from>
    <xdr:to>
      <xdr:col>23</xdr:col>
      <xdr:colOff>556060</xdr:colOff>
      <xdr:row>43</xdr:row>
      <xdr:rowOff>1767</xdr:rowOff>
    </xdr:to>
    <xdr:grpSp>
      <xdr:nvGrpSpPr>
        <xdr:cNvPr id="28" name="Grupo 27">
          <a:extLst>
            <a:ext uri="{FF2B5EF4-FFF2-40B4-BE49-F238E27FC236}">
              <a16:creationId xmlns:a16="http://schemas.microsoft.com/office/drawing/2014/main" id="{00000000-0008-0000-0000-00001C000000}"/>
            </a:ext>
          </a:extLst>
        </xdr:cNvPr>
        <xdr:cNvGrpSpPr/>
      </xdr:nvGrpSpPr>
      <xdr:grpSpPr>
        <a:xfrm>
          <a:off x="14450219" y="8028781"/>
          <a:ext cx="3677482" cy="605017"/>
          <a:chOff x="2051907" y="4177926"/>
          <a:chExt cx="3786623" cy="581205"/>
        </a:xfrm>
      </xdr:grpSpPr>
      <xdr:sp macro="" textlink="">
        <xdr:nvSpPr>
          <xdr:cNvPr id="29" name="Rectángulo redondeado 28">
            <a:extLst>
              <a:ext uri="{FF2B5EF4-FFF2-40B4-BE49-F238E27FC236}">
                <a16:creationId xmlns:a16="http://schemas.microsoft.com/office/drawing/2014/main" id="{00000000-0008-0000-0000-00001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30" name="CuadroTexto 29">
            <a:extLst>
              <a:ext uri="{FF2B5EF4-FFF2-40B4-BE49-F238E27FC236}">
                <a16:creationId xmlns:a16="http://schemas.microsoft.com/office/drawing/2014/main" id="{00000000-0008-0000-0000-00001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Dialogo</a:t>
            </a:r>
          </a:p>
        </xdr:txBody>
      </xdr:sp>
    </xdr:grpSp>
    <xdr:clientData/>
  </xdr:twoCellAnchor>
  <xdr:twoCellAnchor>
    <xdr:from>
      <xdr:col>18</xdr:col>
      <xdr:colOff>635000</xdr:colOff>
      <xdr:row>25</xdr:row>
      <xdr:rowOff>39688</xdr:rowOff>
    </xdr:from>
    <xdr:to>
      <xdr:col>23</xdr:col>
      <xdr:colOff>492560</xdr:colOff>
      <xdr:row>28</xdr:row>
      <xdr:rowOff>73206</xdr:rowOff>
    </xdr:to>
    <xdr:grpSp>
      <xdr:nvGrpSpPr>
        <xdr:cNvPr id="38" name="Grupo 37">
          <a:extLst>
            <a:ext uri="{FF2B5EF4-FFF2-40B4-BE49-F238E27FC236}">
              <a16:creationId xmlns:a16="http://schemas.microsoft.com/office/drawing/2014/main" id="{00000000-0008-0000-0000-000026000000}"/>
            </a:ext>
          </a:extLst>
        </xdr:cNvPr>
        <xdr:cNvGrpSpPr/>
      </xdr:nvGrpSpPr>
      <xdr:grpSpPr>
        <a:xfrm>
          <a:off x="14386719" y="5278438"/>
          <a:ext cx="3677482" cy="599065"/>
          <a:chOff x="2051907" y="4177926"/>
          <a:chExt cx="3786623" cy="581205"/>
        </a:xfrm>
      </xdr:grpSpPr>
      <xdr:sp macro="" textlink="">
        <xdr:nvSpPr>
          <xdr:cNvPr id="39" name="Rectángulo redondeado 38">
            <a:extLst>
              <a:ext uri="{FF2B5EF4-FFF2-40B4-BE49-F238E27FC236}">
                <a16:creationId xmlns:a16="http://schemas.microsoft.com/office/drawing/2014/main" id="{00000000-0008-0000-0000-000027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0" name="CuadroTexto 39">
            <a:extLst>
              <a:ext uri="{FF2B5EF4-FFF2-40B4-BE49-F238E27FC236}">
                <a16:creationId xmlns:a16="http://schemas.microsoft.com/office/drawing/2014/main" id="{00000000-0008-0000-0000-000028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Justicia</a:t>
            </a:r>
          </a:p>
        </xdr:txBody>
      </xdr:sp>
    </xdr:grpSp>
    <xdr:clientData/>
  </xdr:twoCellAnchor>
  <xdr:twoCellAnchor>
    <xdr:from>
      <xdr:col>18</xdr:col>
      <xdr:colOff>627064</xdr:colOff>
      <xdr:row>21</xdr:row>
      <xdr:rowOff>15875</xdr:rowOff>
    </xdr:from>
    <xdr:to>
      <xdr:col>23</xdr:col>
      <xdr:colOff>484624</xdr:colOff>
      <xdr:row>24</xdr:row>
      <xdr:rowOff>49393</xdr:rowOff>
    </xdr:to>
    <xdr:grpSp>
      <xdr:nvGrpSpPr>
        <xdr:cNvPr id="44" name="Grupo 43">
          <a:extLst>
            <a:ext uri="{FF2B5EF4-FFF2-40B4-BE49-F238E27FC236}">
              <a16:creationId xmlns:a16="http://schemas.microsoft.com/office/drawing/2014/main" id="{00000000-0008-0000-0000-00002C000000}"/>
            </a:ext>
          </a:extLst>
        </xdr:cNvPr>
        <xdr:cNvGrpSpPr/>
      </xdr:nvGrpSpPr>
      <xdr:grpSpPr>
        <a:xfrm>
          <a:off x="14378783" y="4391422"/>
          <a:ext cx="3677482" cy="599065"/>
          <a:chOff x="2051907" y="4177926"/>
          <a:chExt cx="3786623" cy="581205"/>
        </a:xfrm>
      </xdr:grpSpPr>
      <xdr:sp macro="" textlink="">
        <xdr:nvSpPr>
          <xdr:cNvPr id="45" name="Rectángulo redondeado 44">
            <a:extLst>
              <a:ext uri="{FF2B5EF4-FFF2-40B4-BE49-F238E27FC236}">
                <a16:creationId xmlns:a16="http://schemas.microsoft.com/office/drawing/2014/main" id="{00000000-0008-0000-0000-00002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6" name="CuadroTexto 45">
            <a:extLst>
              <a:ext uri="{FF2B5EF4-FFF2-40B4-BE49-F238E27FC236}">
                <a16:creationId xmlns:a16="http://schemas.microsoft.com/office/drawing/2014/main" id="{00000000-0008-0000-0000-00002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Diligencia</a:t>
            </a:r>
          </a:p>
        </xdr:txBody>
      </xdr:sp>
    </xdr:grpSp>
    <xdr:clientData/>
  </xdr:twoCellAnchor>
  <xdr:twoCellAnchor>
    <xdr:from>
      <xdr:col>18</xdr:col>
      <xdr:colOff>595313</xdr:colOff>
      <xdr:row>16</xdr:row>
      <xdr:rowOff>47625</xdr:rowOff>
    </xdr:from>
    <xdr:to>
      <xdr:col>23</xdr:col>
      <xdr:colOff>452873</xdr:colOff>
      <xdr:row>19</xdr:row>
      <xdr:rowOff>81142</xdr:rowOff>
    </xdr:to>
    <xdr:grpSp>
      <xdr:nvGrpSpPr>
        <xdr:cNvPr id="50" name="Grupo 49">
          <a:extLst>
            <a:ext uri="{FF2B5EF4-FFF2-40B4-BE49-F238E27FC236}">
              <a16:creationId xmlns:a16="http://schemas.microsoft.com/office/drawing/2014/main" id="{00000000-0008-0000-0000-000032000000}"/>
            </a:ext>
          </a:extLst>
        </xdr:cNvPr>
        <xdr:cNvGrpSpPr/>
      </xdr:nvGrpSpPr>
      <xdr:grpSpPr>
        <a:xfrm>
          <a:off x="14347032" y="3480594"/>
          <a:ext cx="3677482" cy="599064"/>
          <a:chOff x="2051907" y="4177926"/>
          <a:chExt cx="3786623" cy="581205"/>
        </a:xfrm>
      </xdr:grpSpPr>
      <xdr:sp macro="" textlink="">
        <xdr:nvSpPr>
          <xdr:cNvPr id="51" name="Rectángulo redondeado 50">
            <a:extLst>
              <a:ext uri="{FF2B5EF4-FFF2-40B4-BE49-F238E27FC236}">
                <a16:creationId xmlns:a16="http://schemas.microsoft.com/office/drawing/2014/main" id="{00000000-0008-0000-0000-000033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2" name="CuadroTexto 51">
            <a:extLst>
              <a:ext uri="{FF2B5EF4-FFF2-40B4-BE49-F238E27FC236}">
                <a16:creationId xmlns:a16="http://schemas.microsoft.com/office/drawing/2014/main" id="{00000000-0008-0000-0000-000034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Compromiso</a:t>
            </a:r>
          </a:p>
        </xdr:txBody>
      </xdr:sp>
    </xdr:grpSp>
    <xdr:clientData/>
  </xdr:twoCellAnchor>
  <xdr:twoCellAnchor>
    <xdr:from>
      <xdr:col>18</xdr:col>
      <xdr:colOff>579438</xdr:colOff>
      <xdr:row>11</xdr:row>
      <xdr:rowOff>63500</xdr:rowOff>
    </xdr:from>
    <xdr:to>
      <xdr:col>23</xdr:col>
      <xdr:colOff>436998</xdr:colOff>
      <xdr:row>14</xdr:row>
      <xdr:rowOff>97018</xdr:rowOff>
    </xdr:to>
    <xdr:grpSp>
      <xdr:nvGrpSpPr>
        <xdr:cNvPr id="56" name="Grupo 55">
          <a:extLst>
            <a:ext uri="{FF2B5EF4-FFF2-40B4-BE49-F238E27FC236}">
              <a16:creationId xmlns:a16="http://schemas.microsoft.com/office/drawing/2014/main" id="{00000000-0008-0000-0000-000038000000}"/>
            </a:ext>
          </a:extLst>
        </xdr:cNvPr>
        <xdr:cNvGrpSpPr/>
      </xdr:nvGrpSpPr>
      <xdr:grpSpPr>
        <a:xfrm>
          <a:off x="14331157" y="2553891"/>
          <a:ext cx="3677482" cy="599065"/>
          <a:chOff x="2051907" y="4177926"/>
          <a:chExt cx="3786623" cy="581205"/>
        </a:xfrm>
      </xdr:grpSpPr>
      <xdr:sp macro="" textlink="">
        <xdr:nvSpPr>
          <xdr:cNvPr id="57" name="Rectángulo redondeado 56">
            <a:extLst>
              <a:ext uri="{FF2B5EF4-FFF2-40B4-BE49-F238E27FC236}">
                <a16:creationId xmlns:a16="http://schemas.microsoft.com/office/drawing/2014/main" id="{00000000-0008-0000-0000-000039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8" name="CuadroTexto 57">
            <a:extLst>
              <a:ext uri="{FF2B5EF4-FFF2-40B4-BE49-F238E27FC236}">
                <a16:creationId xmlns:a16="http://schemas.microsoft.com/office/drawing/2014/main" id="{00000000-0008-0000-0000-00003A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Respeto</a:t>
            </a:r>
          </a:p>
        </xdr:txBody>
      </xdr:sp>
    </xdr:grpSp>
    <xdr:clientData/>
  </xdr:twoCellAnchor>
  <xdr:twoCellAnchor>
    <xdr:from>
      <xdr:col>18</xdr:col>
      <xdr:colOff>595312</xdr:colOff>
      <xdr:row>7</xdr:row>
      <xdr:rowOff>23813</xdr:rowOff>
    </xdr:from>
    <xdr:to>
      <xdr:col>23</xdr:col>
      <xdr:colOff>452872</xdr:colOff>
      <xdr:row>9</xdr:row>
      <xdr:rowOff>128768</xdr:rowOff>
    </xdr:to>
    <xdr:grpSp>
      <xdr:nvGrpSpPr>
        <xdr:cNvPr id="62" name="Grupo 61">
          <a:extLst>
            <a:ext uri="{FF2B5EF4-FFF2-40B4-BE49-F238E27FC236}">
              <a16:creationId xmlns:a16="http://schemas.microsoft.com/office/drawing/2014/main" id="{00000000-0008-0000-0000-00003E000000}"/>
            </a:ext>
          </a:extLst>
        </xdr:cNvPr>
        <xdr:cNvGrpSpPr/>
      </xdr:nvGrpSpPr>
      <xdr:grpSpPr>
        <a:xfrm>
          <a:off x="14347031" y="1651001"/>
          <a:ext cx="3677482" cy="591126"/>
          <a:chOff x="2051907" y="4177926"/>
          <a:chExt cx="3786623" cy="581205"/>
        </a:xfrm>
      </xdr:grpSpPr>
      <xdr:sp macro="" textlink="">
        <xdr:nvSpPr>
          <xdr:cNvPr id="63" name="Rectángulo redondeado 62">
            <a:extLst>
              <a:ext uri="{FF2B5EF4-FFF2-40B4-BE49-F238E27FC236}">
                <a16:creationId xmlns:a16="http://schemas.microsoft.com/office/drawing/2014/main" id="{00000000-0008-0000-0000-00003F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64" name="CuadroTexto 63">
            <a:extLst>
              <a:ext uri="{FF2B5EF4-FFF2-40B4-BE49-F238E27FC236}">
                <a16:creationId xmlns:a16="http://schemas.microsoft.com/office/drawing/2014/main" id="{00000000-0008-0000-0000-000040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Honestidad</a:t>
            </a:r>
          </a:p>
        </xdr:txBody>
      </xdr:sp>
    </xdr:grpSp>
    <xdr:clientData/>
  </xdr:twoCellAnchor>
  <xdr:twoCellAnchor editAs="oneCell">
    <xdr:from>
      <xdr:col>17</xdr:col>
      <xdr:colOff>412750</xdr:colOff>
      <xdr:row>6</xdr:row>
      <xdr:rowOff>63500</xdr:rowOff>
    </xdr:from>
    <xdr:to>
      <xdr:col>18</xdr:col>
      <xdr:colOff>388540</xdr:colOff>
      <xdr:row>9</xdr:row>
      <xdr:rowOff>166289</xdr:rowOff>
    </xdr:to>
    <xdr:pic>
      <xdr:nvPicPr>
        <xdr:cNvPr id="66" name="Picture 2">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8"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71563" y="1476375"/>
          <a:ext cx="761602" cy="761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468312</xdr:colOff>
      <xdr:row>10</xdr:row>
      <xdr:rowOff>142875</xdr:rowOff>
    </xdr:from>
    <xdr:to>
      <xdr:col>18</xdr:col>
      <xdr:colOff>393787</xdr:colOff>
      <xdr:row>14</xdr:row>
      <xdr:rowOff>46744</xdr:rowOff>
    </xdr:to>
    <xdr:pic>
      <xdr:nvPicPr>
        <xdr:cNvPr id="68" name="Imagen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9"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827125" y="2397125"/>
          <a:ext cx="711287" cy="634119"/>
        </a:xfrm>
        <a:prstGeom prst="rect">
          <a:avLst/>
        </a:prstGeom>
      </xdr:spPr>
    </xdr:pic>
    <xdr:clientData/>
  </xdr:twoCellAnchor>
  <xdr:twoCellAnchor editAs="oneCell">
    <xdr:from>
      <xdr:col>17</xdr:col>
      <xdr:colOff>428624</xdr:colOff>
      <xdr:row>15</xdr:row>
      <xdr:rowOff>55562</xdr:rowOff>
    </xdr:from>
    <xdr:to>
      <xdr:col>18</xdr:col>
      <xdr:colOff>361127</xdr:colOff>
      <xdr:row>19</xdr:row>
      <xdr:rowOff>43627</xdr:rowOff>
    </xdr:to>
    <xdr:pic>
      <xdr:nvPicPr>
        <xdr:cNvPr id="70" name="Picture 2">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0"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3222625"/>
          <a:ext cx="718315" cy="718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412749</xdr:colOff>
      <xdr:row>20</xdr:row>
      <xdr:rowOff>7938</xdr:rowOff>
    </xdr:from>
    <xdr:to>
      <xdr:col>18</xdr:col>
      <xdr:colOff>391061</xdr:colOff>
      <xdr:row>24</xdr:row>
      <xdr:rowOff>90522</xdr:rowOff>
    </xdr:to>
    <xdr:pic>
      <xdr:nvPicPr>
        <xdr:cNvPr id="72" name="Imagen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11"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771562" y="4087813"/>
          <a:ext cx="764124" cy="812834"/>
        </a:xfrm>
        <a:prstGeom prst="rect">
          <a:avLst/>
        </a:prstGeom>
      </xdr:spPr>
    </xdr:pic>
    <xdr:clientData/>
  </xdr:twoCellAnchor>
  <xdr:twoCellAnchor editAs="oneCell">
    <xdr:from>
      <xdr:col>17</xdr:col>
      <xdr:colOff>428624</xdr:colOff>
      <xdr:row>24</xdr:row>
      <xdr:rowOff>230189</xdr:rowOff>
    </xdr:from>
    <xdr:to>
      <xdr:col>18</xdr:col>
      <xdr:colOff>348944</xdr:colOff>
      <xdr:row>28</xdr:row>
      <xdr:rowOff>23813</xdr:rowOff>
    </xdr:to>
    <xdr:pic>
      <xdr:nvPicPr>
        <xdr:cNvPr id="74" name="Picture 2">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2"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5040314"/>
          <a:ext cx="706132"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404812</xdr:colOff>
      <xdr:row>29</xdr:row>
      <xdr:rowOff>23812</xdr:rowOff>
    </xdr:from>
    <xdr:to>
      <xdr:col>18</xdr:col>
      <xdr:colOff>410044</xdr:colOff>
      <xdr:row>32</xdr:row>
      <xdr:rowOff>158750</xdr:rowOff>
    </xdr:to>
    <xdr:pic>
      <xdr:nvPicPr>
        <xdr:cNvPr id="76" name="Imagen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13" cstate="print">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13763625" y="5857875"/>
          <a:ext cx="791044" cy="682625"/>
        </a:xfrm>
        <a:prstGeom prst="rect">
          <a:avLst/>
        </a:prstGeom>
      </xdr:spPr>
    </xdr:pic>
    <xdr:clientData/>
  </xdr:twoCellAnchor>
  <xdr:twoCellAnchor editAs="oneCell">
    <xdr:from>
      <xdr:col>17</xdr:col>
      <xdr:colOff>428624</xdr:colOff>
      <xdr:row>34</xdr:row>
      <xdr:rowOff>47625</xdr:rowOff>
    </xdr:from>
    <xdr:to>
      <xdr:col>18</xdr:col>
      <xdr:colOff>388937</xdr:colOff>
      <xdr:row>37</xdr:row>
      <xdr:rowOff>165047</xdr:rowOff>
    </xdr:to>
    <xdr:pic>
      <xdr:nvPicPr>
        <xdr:cNvPr id="78" name="Picture 4">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4"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6794500"/>
          <a:ext cx="746125" cy="665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476250</xdr:colOff>
      <xdr:row>39</xdr:row>
      <xdr:rowOff>95249</xdr:rowOff>
    </xdr:from>
    <xdr:to>
      <xdr:col>18</xdr:col>
      <xdr:colOff>376759</xdr:colOff>
      <xdr:row>42</xdr:row>
      <xdr:rowOff>150813</xdr:rowOff>
    </xdr:to>
    <xdr:pic>
      <xdr:nvPicPr>
        <xdr:cNvPr id="80" name="Picture 12" descr="Meeting room - Free people icons">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5" cstate="print">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835063" y="7754937"/>
          <a:ext cx="686321" cy="603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1"/>
          <a:ext cx="1851819" cy="46077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6718" y="190500"/>
          <a:ext cx="1175544" cy="60364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762000" y="2057400"/>
          <a:ext cx="830749" cy="8307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11" name="Elipse 10">
          <a:extLst>
            <a:ext uri="{FF2B5EF4-FFF2-40B4-BE49-F238E27FC236}">
              <a16:creationId xmlns:a16="http://schemas.microsoft.com/office/drawing/2014/main" id="{00000000-0008-0000-0100-00000B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13" name="Elipse 12">
          <a:extLst>
            <a:ext uri="{FF2B5EF4-FFF2-40B4-BE49-F238E27FC236}">
              <a16:creationId xmlns:a16="http://schemas.microsoft.com/office/drawing/2014/main" id="{00000000-0008-0000-0100-00000D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15" name="Elipse 14">
          <a:extLst>
            <a:ext uri="{FF2B5EF4-FFF2-40B4-BE49-F238E27FC236}">
              <a16:creationId xmlns:a16="http://schemas.microsoft.com/office/drawing/2014/main" id="{00000000-0008-0000-0100-00000F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52" name="Elipse 51">
          <a:extLst>
            <a:ext uri="{FF2B5EF4-FFF2-40B4-BE49-F238E27FC236}">
              <a16:creationId xmlns:a16="http://schemas.microsoft.com/office/drawing/2014/main" id="{00000000-0008-0000-0100-000034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27" name="Elipse 126">
          <a:extLst>
            <a:ext uri="{FF2B5EF4-FFF2-40B4-BE49-F238E27FC236}">
              <a16:creationId xmlns:a16="http://schemas.microsoft.com/office/drawing/2014/main" id="{00000000-0008-0000-0100-00007F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1676400" y="2025227"/>
          <a:ext cx="6816270" cy="829332"/>
          <a:chOff x="2427584" y="1447"/>
          <a:chExt cx="7022010" cy="798852"/>
        </a:xfrm>
      </xdr:grpSpPr>
      <xdr:sp macro="" textlink="">
        <xdr:nvSpPr>
          <xdr:cNvPr id="134" name="Pentágono 133">
            <a:extLst>
              <a:ext uri="{FF2B5EF4-FFF2-40B4-BE49-F238E27FC236}">
                <a16:creationId xmlns:a16="http://schemas.microsoft.com/office/drawing/2014/main" id="{00000000-0008-0000-0100-000086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5" name="Pentágono 4">
            <a:extLst>
              <a:ext uri="{FF2B5EF4-FFF2-40B4-BE49-F238E27FC236}">
                <a16:creationId xmlns:a16="http://schemas.microsoft.com/office/drawing/2014/main" id="{00000000-0008-0000-0100-000087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58" name="Rectángulo 157">
          <a:extLst>
            <a:ext uri="{FF2B5EF4-FFF2-40B4-BE49-F238E27FC236}">
              <a16:creationId xmlns:a16="http://schemas.microsoft.com/office/drawing/2014/main" id="{00000000-0008-0000-0100-00009E000000}"/>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9" name="CuadroTexto 19">
          <a:extLst>
            <a:ext uri="{FF2B5EF4-FFF2-40B4-BE49-F238E27FC236}">
              <a16:creationId xmlns:a16="http://schemas.microsoft.com/office/drawing/2014/main" id="{00000000-0008-0000-0100-00009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0" name="CuadroTexto 25">
          <a:extLst>
            <a:ext uri="{FF2B5EF4-FFF2-40B4-BE49-F238E27FC236}">
              <a16:creationId xmlns:a16="http://schemas.microsoft.com/office/drawing/2014/main" id="{00000000-0008-0000-0100-0000A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61" name="CuadroTexto 27">
          <a:extLst>
            <a:ext uri="{FF2B5EF4-FFF2-40B4-BE49-F238E27FC236}">
              <a16:creationId xmlns:a16="http://schemas.microsoft.com/office/drawing/2014/main" id="{00000000-0008-0000-0100-0000A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2" name="CuadroTexto 28">
          <a:extLst>
            <a:ext uri="{FF2B5EF4-FFF2-40B4-BE49-F238E27FC236}">
              <a16:creationId xmlns:a16="http://schemas.microsoft.com/office/drawing/2014/main" id="{00000000-0008-0000-0100-0000A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63" name="Rectángulo 162">
          <a:extLst>
            <a:ext uri="{FF2B5EF4-FFF2-40B4-BE49-F238E27FC236}">
              <a16:creationId xmlns:a16="http://schemas.microsoft.com/office/drawing/2014/main" id="{00000000-0008-0000-0100-0000A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64" name="CuadroTexto 47">
          <a:extLst>
            <a:ext uri="{FF2B5EF4-FFF2-40B4-BE49-F238E27FC236}">
              <a16:creationId xmlns:a16="http://schemas.microsoft.com/office/drawing/2014/main" id="{00000000-0008-0000-0100-0000A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65" name="CuadroTexto 48">
          <a:extLst>
            <a:ext uri="{FF2B5EF4-FFF2-40B4-BE49-F238E27FC236}">
              <a16:creationId xmlns:a16="http://schemas.microsoft.com/office/drawing/2014/main" id="{00000000-0008-0000-0100-0000A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166" name="CuadroTexto 32">
          <a:extLst>
            <a:ext uri="{FF2B5EF4-FFF2-40B4-BE49-F238E27FC236}">
              <a16:creationId xmlns:a16="http://schemas.microsoft.com/office/drawing/2014/main" id="{00000000-0008-0000-0100-0000A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167" name="CuadroTexto 33">
          <a:extLst>
            <a:ext uri="{FF2B5EF4-FFF2-40B4-BE49-F238E27FC236}">
              <a16:creationId xmlns:a16="http://schemas.microsoft.com/office/drawing/2014/main" id="{00000000-0008-0000-0100-0000A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168" name="CuadroTexto 37">
          <a:extLst>
            <a:ext uri="{FF2B5EF4-FFF2-40B4-BE49-F238E27FC236}">
              <a16:creationId xmlns:a16="http://schemas.microsoft.com/office/drawing/2014/main" id="{00000000-0008-0000-0100-0000A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169" name="CuadroTexto 38">
          <a:extLst>
            <a:ext uri="{FF2B5EF4-FFF2-40B4-BE49-F238E27FC236}">
              <a16:creationId xmlns:a16="http://schemas.microsoft.com/office/drawing/2014/main" id="{00000000-0008-0000-0100-0000A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170" name="CuadroTexto 39">
          <a:extLst>
            <a:ext uri="{FF2B5EF4-FFF2-40B4-BE49-F238E27FC236}">
              <a16:creationId xmlns:a16="http://schemas.microsoft.com/office/drawing/2014/main" id="{00000000-0008-0000-0100-0000A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171" name="CuadroTexto 41">
          <a:extLst>
            <a:ext uri="{FF2B5EF4-FFF2-40B4-BE49-F238E27FC236}">
              <a16:creationId xmlns:a16="http://schemas.microsoft.com/office/drawing/2014/main" id="{00000000-0008-0000-0100-0000A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172" name="CuadroTexto 54">
          <a:extLst>
            <a:ext uri="{FF2B5EF4-FFF2-40B4-BE49-F238E27FC236}">
              <a16:creationId xmlns:a16="http://schemas.microsoft.com/office/drawing/2014/main" id="{00000000-0008-0000-0100-0000A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173" name="CuadroTexto 55">
          <a:extLst>
            <a:ext uri="{FF2B5EF4-FFF2-40B4-BE49-F238E27FC236}">
              <a16:creationId xmlns:a16="http://schemas.microsoft.com/office/drawing/2014/main" id="{00000000-0008-0000-0100-0000A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174" name="CuadroTexto 65">
          <a:extLst>
            <a:ext uri="{FF2B5EF4-FFF2-40B4-BE49-F238E27FC236}">
              <a16:creationId xmlns:a16="http://schemas.microsoft.com/office/drawing/2014/main" id="{00000000-0008-0000-0100-0000A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175" name="CuadroTexto 66">
          <a:extLst>
            <a:ext uri="{FF2B5EF4-FFF2-40B4-BE49-F238E27FC236}">
              <a16:creationId xmlns:a16="http://schemas.microsoft.com/office/drawing/2014/main" id="{00000000-0008-0000-0100-0000A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176" name="CuadroTexto 43">
          <a:extLst>
            <a:ext uri="{FF2B5EF4-FFF2-40B4-BE49-F238E27FC236}">
              <a16:creationId xmlns:a16="http://schemas.microsoft.com/office/drawing/2014/main" id="{00000000-0008-0000-0100-0000B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177" name="CuadroTexto 44">
          <a:extLst>
            <a:ext uri="{FF2B5EF4-FFF2-40B4-BE49-F238E27FC236}">
              <a16:creationId xmlns:a16="http://schemas.microsoft.com/office/drawing/2014/main" id="{00000000-0008-0000-0100-0000B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178" name="CuadroTexto 45">
          <a:extLst>
            <a:ext uri="{FF2B5EF4-FFF2-40B4-BE49-F238E27FC236}">
              <a16:creationId xmlns:a16="http://schemas.microsoft.com/office/drawing/2014/main" id="{00000000-0008-0000-0100-0000B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179" name="CuadroTexto 49">
          <a:extLst>
            <a:ext uri="{FF2B5EF4-FFF2-40B4-BE49-F238E27FC236}">
              <a16:creationId xmlns:a16="http://schemas.microsoft.com/office/drawing/2014/main" id="{00000000-0008-0000-0100-0000B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1729740" y="6970607"/>
          <a:ext cx="6816270" cy="829332"/>
          <a:chOff x="2427584" y="1019478"/>
          <a:chExt cx="7022010" cy="798852"/>
        </a:xfrm>
      </xdr:grpSpPr>
      <xdr:sp macro="" textlink="">
        <xdr:nvSpPr>
          <xdr:cNvPr id="184" name="Pentágono 183">
            <a:extLst>
              <a:ext uri="{FF2B5EF4-FFF2-40B4-BE49-F238E27FC236}">
                <a16:creationId xmlns:a16="http://schemas.microsoft.com/office/drawing/2014/main" id="{00000000-0008-0000-0100-0000B8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85" name="Pentágono 4">
            <a:extLst>
              <a:ext uri="{FF2B5EF4-FFF2-40B4-BE49-F238E27FC236}">
                <a16:creationId xmlns:a16="http://schemas.microsoft.com/office/drawing/2014/main" id="{00000000-0008-0000-0100-0000B9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190" name="Rectángulo 189">
          <a:extLst>
            <a:ext uri="{FF2B5EF4-FFF2-40B4-BE49-F238E27FC236}">
              <a16:creationId xmlns:a16="http://schemas.microsoft.com/office/drawing/2014/main" id="{00000000-0008-0000-0100-0000BE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191" name="CuadroTexto 23">
          <a:extLst>
            <a:ext uri="{FF2B5EF4-FFF2-40B4-BE49-F238E27FC236}">
              <a16:creationId xmlns:a16="http://schemas.microsoft.com/office/drawing/2014/main" id="{00000000-0008-0000-0100-0000BF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192" name="CuadroTexto 10">
          <a:extLst>
            <a:ext uri="{FF2B5EF4-FFF2-40B4-BE49-F238E27FC236}">
              <a16:creationId xmlns:a16="http://schemas.microsoft.com/office/drawing/2014/main" id="{00000000-0008-0000-0100-0000C0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193" name="CuadroTexto 12">
          <a:extLst>
            <a:ext uri="{FF2B5EF4-FFF2-40B4-BE49-F238E27FC236}">
              <a16:creationId xmlns:a16="http://schemas.microsoft.com/office/drawing/2014/main" id="{00000000-0008-0000-0100-0000C1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197" name="Grupo 196">
          <a:extLst>
            <a:ext uri="{FF2B5EF4-FFF2-40B4-BE49-F238E27FC236}">
              <a16:creationId xmlns:a16="http://schemas.microsoft.com/office/drawing/2014/main" id="{00000000-0008-0000-0100-0000C5000000}"/>
            </a:ext>
          </a:extLst>
        </xdr:cNvPr>
        <xdr:cNvGrpSpPr/>
      </xdr:nvGrpSpPr>
      <xdr:grpSpPr>
        <a:xfrm>
          <a:off x="1630680" y="9858587"/>
          <a:ext cx="6816270" cy="836952"/>
          <a:chOff x="2417402" y="2085720"/>
          <a:chExt cx="7022010" cy="798852"/>
        </a:xfrm>
      </xdr:grpSpPr>
      <xdr:sp macro="" textlink="">
        <xdr:nvSpPr>
          <xdr:cNvPr id="198" name="Pentágono 197">
            <a:extLst>
              <a:ext uri="{FF2B5EF4-FFF2-40B4-BE49-F238E27FC236}">
                <a16:creationId xmlns:a16="http://schemas.microsoft.com/office/drawing/2014/main" id="{00000000-0008-0000-0100-0000C6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99" name="Pentágono 4">
            <a:extLst>
              <a:ext uri="{FF2B5EF4-FFF2-40B4-BE49-F238E27FC236}">
                <a16:creationId xmlns:a16="http://schemas.microsoft.com/office/drawing/2014/main" id="{00000000-0008-0000-0100-0000C7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205" name="CuadroTexto 23">
          <a:extLst>
            <a:ext uri="{FF2B5EF4-FFF2-40B4-BE49-F238E27FC236}">
              <a16:creationId xmlns:a16="http://schemas.microsoft.com/office/drawing/2014/main" id="{00000000-0008-0000-0100-0000CD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206" name="CuadroTexto 26">
          <a:extLst>
            <a:ext uri="{FF2B5EF4-FFF2-40B4-BE49-F238E27FC236}">
              <a16:creationId xmlns:a16="http://schemas.microsoft.com/office/drawing/2014/main" id="{00000000-0008-0000-0100-0000CE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207" name="CuadroTexto 30">
          <a:extLst>
            <a:ext uri="{FF2B5EF4-FFF2-40B4-BE49-F238E27FC236}">
              <a16:creationId xmlns:a16="http://schemas.microsoft.com/office/drawing/2014/main" id="{00000000-0008-0000-0100-0000CF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208" name="CuadroTexto 15">
          <a:extLst>
            <a:ext uri="{FF2B5EF4-FFF2-40B4-BE49-F238E27FC236}">
              <a16:creationId xmlns:a16="http://schemas.microsoft.com/office/drawing/2014/main" id="{00000000-0008-0000-0100-0000D0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209" name="CuadroTexto 18">
          <a:extLst>
            <a:ext uri="{FF2B5EF4-FFF2-40B4-BE49-F238E27FC236}">
              <a16:creationId xmlns:a16="http://schemas.microsoft.com/office/drawing/2014/main" id="{00000000-0008-0000-0100-0000D1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213" name="Grupo 212">
          <a:extLst>
            <a:ext uri="{FF2B5EF4-FFF2-40B4-BE49-F238E27FC236}">
              <a16:creationId xmlns:a16="http://schemas.microsoft.com/office/drawing/2014/main" id="{00000000-0008-0000-0100-0000D5000000}"/>
            </a:ext>
          </a:extLst>
        </xdr:cNvPr>
        <xdr:cNvGrpSpPr/>
      </xdr:nvGrpSpPr>
      <xdr:grpSpPr>
        <a:xfrm>
          <a:off x="1516380" y="12510347"/>
          <a:ext cx="6816270" cy="829332"/>
          <a:chOff x="2417402" y="3103751"/>
          <a:chExt cx="7022010" cy="798852"/>
        </a:xfrm>
      </xdr:grpSpPr>
      <xdr:sp macro="" textlink="">
        <xdr:nvSpPr>
          <xdr:cNvPr id="214" name="Pentágono 213">
            <a:extLst>
              <a:ext uri="{FF2B5EF4-FFF2-40B4-BE49-F238E27FC236}">
                <a16:creationId xmlns:a16="http://schemas.microsoft.com/office/drawing/2014/main" id="{00000000-0008-0000-0100-0000D6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15" name="Pentágono 4">
            <a:extLst>
              <a:ext uri="{FF2B5EF4-FFF2-40B4-BE49-F238E27FC236}">
                <a16:creationId xmlns:a16="http://schemas.microsoft.com/office/drawing/2014/main" id="{00000000-0008-0000-0100-0000D7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219" name="Rectángulo 218">
          <a:extLst>
            <a:ext uri="{FF2B5EF4-FFF2-40B4-BE49-F238E27FC236}">
              <a16:creationId xmlns:a16="http://schemas.microsoft.com/office/drawing/2014/main" id="{00000000-0008-0000-0100-0000DB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220" name="CuadroTexto 18">
          <a:extLst>
            <a:ext uri="{FF2B5EF4-FFF2-40B4-BE49-F238E27FC236}">
              <a16:creationId xmlns:a16="http://schemas.microsoft.com/office/drawing/2014/main" id="{00000000-0008-0000-0100-0000DC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221" name="CuadroTexto 16">
          <a:extLst>
            <a:ext uri="{FF2B5EF4-FFF2-40B4-BE49-F238E27FC236}">
              <a16:creationId xmlns:a16="http://schemas.microsoft.com/office/drawing/2014/main" id="{00000000-0008-0000-0100-0000DD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223" name="Rectángulo 222">
          <a:extLst>
            <a:ext uri="{FF2B5EF4-FFF2-40B4-BE49-F238E27FC236}">
              <a16:creationId xmlns:a16="http://schemas.microsoft.com/office/drawing/2014/main" id="{00000000-0008-0000-0100-0000DF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227" name="Grupo 226">
          <a:extLst>
            <a:ext uri="{FF2B5EF4-FFF2-40B4-BE49-F238E27FC236}">
              <a16:creationId xmlns:a16="http://schemas.microsoft.com/office/drawing/2014/main" id="{00000000-0008-0000-0100-0000E3000000}"/>
            </a:ext>
          </a:extLst>
        </xdr:cNvPr>
        <xdr:cNvGrpSpPr/>
      </xdr:nvGrpSpPr>
      <xdr:grpSpPr>
        <a:xfrm>
          <a:off x="1463040" y="14247707"/>
          <a:ext cx="6816270" cy="836952"/>
          <a:chOff x="2437836" y="4160351"/>
          <a:chExt cx="7022010" cy="798852"/>
        </a:xfrm>
      </xdr:grpSpPr>
      <xdr:sp macro="" textlink="">
        <xdr:nvSpPr>
          <xdr:cNvPr id="228" name="Pentágono 227">
            <a:extLst>
              <a:ext uri="{FF2B5EF4-FFF2-40B4-BE49-F238E27FC236}">
                <a16:creationId xmlns:a16="http://schemas.microsoft.com/office/drawing/2014/main" id="{00000000-0008-0000-0100-0000E4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29" name="Pentágono 4">
            <a:extLst>
              <a:ext uri="{FF2B5EF4-FFF2-40B4-BE49-F238E27FC236}">
                <a16:creationId xmlns:a16="http://schemas.microsoft.com/office/drawing/2014/main" id="{00000000-0008-0000-0100-0000E5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231" name="CuadroTexto 18">
          <a:extLst>
            <a:ext uri="{FF2B5EF4-FFF2-40B4-BE49-F238E27FC236}">
              <a16:creationId xmlns:a16="http://schemas.microsoft.com/office/drawing/2014/main" id="{00000000-0008-0000-0100-0000E7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232" name="CuadroTexto 22">
          <a:extLst>
            <a:ext uri="{FF2B5EF4-FFF2-40B4-BE49-F238E27FC236}">
              <a16:creationId xmlns:a16="http://schemas.microsoft.com/office/drawing/2014/main" id="{00000000-0008-0000-0100-0000E8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233" name="CuadroTexto 24">
          <a:extLst>
            <a:ext uri="{FF2B5EF4-FFF2-40B4-BE49-F238E27FC236}">
              <a16:creationId xmlns:a16="http://schemas.microsoft.com/office/drawing/2014/main" id="{00000000-0008-0000-0100-0000E9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234" name="CuadroTexto 30">
          <a:extLst>
            <a:ext uri="{FF2B5EF4-FFF2-40B4-BE49-F238E27FC236}">
              <a16:creationId xmlns:a16="http://schemas.microsoft.com/office/drawing/2014/main" id="{00000000-0008-0000-0100-0000EA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235" name="CuadroTexto 31">
          <a:extLst>
            <a:ext uri="{FF2B5EF4-FFF2-40B4-BE49-F238E27FC236}">
              <a16:creationId xmlns:a16="http://schemas.microsoft.com/office/drawing/2014/main" id="{00000000-0008-0000-0100-0000EB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236" name="CuadroTexto 19">
          <a:extLst>
            <a:ext uri="{FF2B5EF4-FFF2-40B4-BE49-F238E27FC236}">
              <a16:creationId xmlns:a16="http://schemas.microsoft.com/office/drawing/2014/main" id="{00000000-0008-0000-0100-0000EC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237" name="CuadroTexto 23">
          <a:extLst>
            <a:ext uri="{FF2B5EF4-FFF2-40B4-BE49-F238E27FC236}">
              <a16:creationId xmlns:a16="http://schemas.microsoft.com/office/drawing/2014/main" id="{00000000-0008-0000-0100-0000ED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238" name="CuadroTexto 25">
          <a:extLst>
            <a:ext uri="{FF2B5EF4-FFF2-40B4-BE49-F238E27FC236}">
              <a16:creationId xmlns:a16="http://schemas.microsoft.com/office/drawing/2014/main" id="{00000000-0008-0000-0100-0000EE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1470660" y="19010207"/>
          <a:ext cx="6816270" cy="836952"/>
          <a:chOff x="2407220" y="5188025"/>
          <a:chExt cx="7022010" cy="798852"/>
        </a:xfrm>
      </xdr:grpSpPr>
      <xdr:sp macro="" textlink="">
        <xdr:nvSpPr>
          <xdr:cNvPr id="243" name="Pentágono 242">
            <a:extLst>
              <a:ext uri="{FF2B5EF4-FFF2-40B4-BE49-F238E27FC236}">
                <a16:creationId xmlns:a16="http://schemas.microsoft.com/office/drawing/2014/main" id="{00000000-0008-0000-0100-0000F3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44" name="Pentágono 4">
            <a:extLst>
              <a:ext uri="{FF2B5EF4-FFF2-40B4-BE49-F238E27FC236}">
                <a16:creationId xmlns:a16="http://schemas.microsoft.com/office/drawing/2014/main" id="{00000000-0008-0000-0100-0000F4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248" name="CuadroTexto 17">
          <a:extLst>
            <a:ext uri="{FF2B5EF4-FFF2-40B4-BE49-F238E27FC236}">
              <a16:creationId xmlns:a16="http://schemas.microsoft.com/office/drawing/2014/main" id="{00000000-0008-0000-0100-0000F8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249" name="CuadroTexto 10">
          <a:extLst>
            <a:ext uri="{FF2B5EF4-FFF2-40B4-BE49-F238E27FC236}">
              <a16:creationId xmlns:a16="http://schemas.microsoft.com/office/drawing/2014/main" id="{00000000-0008-0000-0100-0000F9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250" name="CuadroTexto 12">
          <a:extLst>
            <a:ext uri="{FF2B5EF4-FFF2-40B4-BE49-F238E27FC236}">
              <a16:creationId xmlns:a16="http://schemas.microsoft.com/office/drawing/2014/main" id="{00000000-0008-0000-0100-0000FA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252" name="Rectángulo 251">
          <a:extLst>
            <a:ext uri="{FF2B5EF4-FFF2-40B4-BE49-F238E27FC236}">
              <a16:creationId xmlns:a16="http://schemas.microsoft.com/office/drawing/2014/main" id="{00000000-0008-0000-0100-0000F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253" name="Rectángulo 252">
          <a:extLst>
            <a:ext uri="{FF2B5EF4-FFF2-40B4-BE49-F238E27FC236}">
              <a16:creationId xmlns:a16="http://schemas.microsoft.com/office/drawing/2014/main" id="{00000000-0008-0000-0100-0000F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254" name="CuadroTexto 16">
          <a:extLst>
            <a:ext uri="{FF2B5EF4-FFF2-40B4-BE49-F238E27FC236}">
              <a16:creationId xmlns:a16="http://schemas.microsoft.com/office/drawing/2014/main" id="{00000000-0008-0000-0100-0000F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255" name="CuadroTexto 19">
          <a:extLst>
            <a:ext uri="{FF2B5EF4-FFF2-40B4-BE49-F238E27FC236}">
              <a16:creationId xmlns:a16="http://schemas.microsoft.com/office/drawing/2014/main" id="{00000000-0008-0000-0100-0000F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256" name="CuadroTexto 17">
          <a:extLst>
            <a:ext uri="{FF2B5EF4-FFF2-40B4-BE49-F238E27FC236}">
              <a16:creationId xmlns:a16="http://schemas.microsoft.com/office/drawing/2014/main" id="{00000000-0008-0000-0100-00000001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257" name="CuadroTexto 21">
          <a:extLst>
            <a:ext uri="{FF2B5EF4-FFF2-40B4-BE49-F238E27FC236}">
              <a16:creationId xmlns:a16="http://schemas.microsoft.com/office/drawing/2014/main" id="{00000000-0008-0000-0100-00000101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261" name="Grupo 260">
          <a:extLst>
            <a:ext uri="{FF2B5EF4-FFF2-40B4-BE49-F238E27FC236}">
              <a16:creationId xmlns:a16="http://schemas.microsoft.com/office/drawing/2014/main" id="{00000000-0008-0000-0100-000005010000}"/>
            </a:ext>
          </a:extLst>
        </xdr:cNvPr>
        <xdr:cNvGrpSpPr/>
      </xdr:nvGrpSpPr>
      <xdr:grpSpPr>
        <a:xfrm>
          <a:off x="1371600" y="22263947"/>
          <a:ext cx="6816270" cy="836952"/>
          <a:chOff x="2407220" y="6226787"/>
          <a:chExt cx="7022010" cy="798852"/>
        </a:xfrm>
      </xdr:grpSpPr>
      <xdr:sp macro="" textlink="">
        <xdr:nvSpPr>
          <xdr:cNvPr id="262" name="Pentágono 261">
            <a:extLst>
              <a:ext uri="{FF2B5EF4-FFF2-40B4-BE49-F238E27FC236}">
                <a16:creationId xmlns:a16="http://schemas.microsoft.com/office/drawing/2014/main" id="{00000000-0008-0000-0100-00000601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63" name="Pentágono 4">
            <a:extLst>
              <a:ext uri="{FF2B5EF4-FFF2-40B4-BE49-F238E27FC236}">
                <a16:creationId xmlns:a16="http://schemas.microsoft.com/office/drawing/2014/main" id="{00000000-0008-0000-0100-00000701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352426</xdr:colOff>
      <xdr:row>0</xdr:row>
      <xdr:rowOff>114298</xdr:rowOff>
    </xdr:from>
    <xdr:ext cx="1276350" cy="543947"/>
    <xdr:pic>
      <xdr:nvPicPr>
        <xdr:cNvPr id="2" name="Imagen 1">
          <a:extLst>
            <a:ext uri="{FF2B5EF4-FFF2-40B4-BE49-F238E27FC236}">
              <a16:creationId xmlns:a16="http://schemas.microsoft.com/office/drawing/2014/main" id="{6C4F5B83-0EB7-4C58-A6E3-26D09E58C2D1}"/>
            </a:ext>
            <a:ext uri="{147F2762-F138-4A5C-976F-8EAC2B608ADB}">
              <a16:predDERef xmlns:a16="http://schemas.microsoft.com/office/drawing/2014/main" pred="{DB6BF5D8-1201-4776-B7C9-02FB9B62AA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6476" y="114298"/>
          <a:ext cx="1276350" cy="543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63505</xdr:colOff>
      <xdr:row>0</xdr:row>
      <xdr:rowOff>85725</xdr:rowOff>
    </xdr:from>
    <xdr:ext cx="1490503" cy="633892"/>
    <xdr:pic>
      <xdr:nvPicPr>
        <xdr:cNvPr id="3" name="Imagen 2">
          <a:extLst>
            <a:ext uri="{FF2B5EF4-FFF2-40B4-BE49-F238E27FC236}">
              <a16:creationId xmlns:a16="http://schemas.microsoft.com/office/drawing/2014/main" id="{ED0F1778-89BE-4597-BABF-0B85C617268E}"/>
            </a:ext>
            <a:ext uri="{147F2762-F138-4A5C-976F-8EAC2B608ADB}">
              <a16:predDERef xmlns:a16="http://schemas.microsoft.com/office/drawing/2014/main" pred="{28971929-A3B1-4AAD-92DA-ECD2F1D507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656180" y="85725"/>
          <a:ext cx="1490503" cy="63389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137584</xdr:colOff>
      <xdr:row>0</xdr:row>
      <xdr:rowOff>84667</xdr:rowOff>
    </xdr:from>
    <xdr:ext cx="920750" cy="392400"/>
    <xdr:pic>
      <xdr:nvPicPr>
        <xdr:cNvPr id="2" name="Imagen 1">
          <a:extLst>
            <a:ext uri="{FF2B5EF4-FFF2-40B4-BE49-F238E27FC236}">
              <a16:creationId xmlns:a16="http://schemas.microsoft.com/office/drawing/2014/main" id="{3027BFC7-A5AE-4BCD-81CB-8CF796DCA878}"/>
            </a:ext>
            <a:ext uri="{147F2762-F138-4A5C-976F-8EAC2B608ADB}">
              <a16:predDERef xmlns:a16="http://schemas.microsoft.com/office/drawing/2014/main" pred="{DB6BF5D8-1201-4776-B7C9-02FB9B62AA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 y="84667"/>
          <a:ext cx="920750" cy="39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1402297</xdr:colOff>
      <xdr:row>0</xdr:row>
      <xdr:rowOff>74082</xdr:rowOff>
    </xdr:from>
    <xdr:ext cx="1075238" cy="457285"/>
    <xdr:pic>
      <xdr:nvPicPr>
        <xdr:cNvPr id="3" name="Imagen 2">
          <a:extLst>
            <a:ext uri="{FF2B5EF4-FFF2-40B4-BE49-F238E27FC236}">
              <a16:creationId xmlns:a16="http://schemas.microsoft.com/office/drawing/2014/main" id="{823F771D-A202-453E-8EB6-9062EE7445B4}"/>
            </a:ext>
            <a:ext uri="{147F2762-F138-4A5C-976F-8EAC2B608ADB}">
              <a16:predDERef xmlns:a16="http://schemas.microsoft.com/office/drawing/2014/main" pred="{28971929-A3B1-4AAD-92DA-ECD2F1D507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669872" y="74082"/>
          <a:ext cx="1075238" cy="45728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cuments/PES%202023-2026/PES%20PARA%20PUBLICAR%20sep%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ENTIDADES"/>
      <sheetName val="MINISTERIO"/>
      <sheetName val="OBSERVACIONES"/>
    </sheetNames>
    <sheetDataSet>
      <sheetData sheetId="0" refreshError="1"/>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1:G21" totalsRowShown="0" headerRowDxfId="8" dataDxfId="7">
  <autoFilter ref="A1:G21"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SECTORI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25"/>
  <sheetViews>
    <sheetView tabSelected="1" zoomScale="96" zoomScaleNormal="96" workbookViewId="0">
      <selection activeCell="Q4" sqref="Q4"/>
    </sheetView>
  </sheetViews>
  <sheetFormatPr baseColWidth="10" defaultColWidth="11.42578125" defaultRowHeight="15"/>
  <cols>
    <col min="1" max="16384" width="11.42578125" style="1"/>
  </cols>
  <sheetData>
    <row r="2" spans="2:25" ht="31.5">
      <c r="G2" s="2" t="s">
        <v>0</v>
      </c>
    </row>
    <row r="6" spans="2:25" ht="22.5" customHeight="1">
      <c r="B6" s="474" t="s">
        <v>1</v>
      </c>
      <c r="C6" s="474"/>
      <c r="D6" s="474"/>
      <c r="E6" s="474"/>
      <c r="F6" s="474"/>
      <c r="H6" s="475" t="s">
        <v>2</v>
      </c>
      <c r="I6" s="475"/>
      <c r="J6" s="475"/>
      <c r="K6" s="475"/>
      <c r="L6" s="475"/>
      <c r="M6" s="475"/>
      <c r="N6" s="475"/>
      <c r="O6" s="475"/>
      <c r="P6" s="475"/>
      <c r="Q6" s="475"/>
      <c r="R6" s="473" t="s">
        <v>3</v>
      </c>
      <c r="S6" s="473"/>
      <c r="T6" s="473"/>
      <c r="U6" s="473"/>
      <c r="V6" s="473"/>
      <c r="W6" s="473"/>
      <c r="X6" s="473"/>
      <c r="Y6" s="473"/>
    </row>
    <row r="9" spans="2:25" ht="23.25">
      <c r="H9" s="474"/>
      <c r="I9" s="474"/>
      <c r="J9" s="474"/>
      <c r="K9" s="474"/>
      <c r="L9" s="474"/>
      <c r="M9" s="474"/>
    </row>
    <row r="25" spans="2:6" ht="23.25">
      <c r="B25" s="475" t="s">
        <v>4</v>
      </c>
      <c r="C25" s="475"/>
      <c r="D25" s="475"/>
      <c r="E25" s="475"/>
      <c r="F25" s="475"/>
    </row>
  </sheetData>
  <mergeCells count="5">
    <mergeCell ref="R6:Y6"/>
    <mergeCell ref="B6:F6"/>
    <mergeCell ref="H9:M9"/>
    <mergeCell ref="B25:F25"/>
    <mergeCell ref="H6:Q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6"/>
  <sheetViews>
    <sheetView topLeftCell="J1" zoomScale="78" zoomScaleNormal="78" workbookViewId="0">
      <pane ySplit="3" topLeftCell="A41" activePane="bottomLeft" state="frozen"/>
      <selection pane="bottomLeft" activeCell="M43" sqref="M43"/>
    </sheetView>
  </sheetViews>
  <sheetFormatPr baseColWidth="10" defaultColWidth="11.42578125" defaultRowHeight="15.75"/>
  <cols>
    <col min="1" max="1" width="24.42578125" style="15" customWidth="1"/>
    <col min="2" max="2" width="26" style="16" customWidth="1"/>
    <col min="3" max="3" width="35.5703125" style="16" customWidth="1"/>
    <col min="4" max="4" width="28.42578125" style="16" customWidth="1"/>
    <col min="5" max="5" width="22.5703125" style="16" customWidth="1"/>
    <col min="6" max="6" width="25.28515625" style="15" hidden="1" customWidth="1"/>
    <col min="7" max="7" width="23.140625" style="16" customWidth="1"/>
    <col min="8" max="8" width="25.5703125" style="16" customWidth="1"/>
    <col min="9" max="9" width="39.42578125" style="15" customWidth="1"/>
    <col min="10" max="10" width="41.140625" style="15" customWidth="1"/>
    <col min="11" max="11" width="17.7109375" style="17" customWidth="1"/>
    <col min="12" max="12" width="26.7109375" style="18" customWidth="1"/>
    <col min="13" max="13" width="27" style="18" customWidth="1"/>
    <col min="14" max="14" width="14.85546875" style="15" customWidth="1"/>
    <col min="15" max="15" width="10.7109375" style="15" customWidth="1"/>
    <col min="16" max="16" width="12.7109375" style="15" customWidth="1"/>
    <col min="17" max="17" width="17" style="15" customWidth="1"/>
    <col min="18" max="18" width="15.28515625" style="15" customWidth="1"/>
    <col min="19" max="19" width="31" style="15" customWidth="1"/>
    <col min="20" max="20" width="16.140625" style="15" customWidth="1"/>
    <col min="21" max="21" width="52.42578125" style="15" customWidth="1"/>
    <col min="22" max="22" width="45.7109375" style="15" customWidth="1"/>
    <col min="23" max="16384" width="11.42578125" style="15"/>
  </cols>
  <sheetData>
    <row r="1" spans="1:22" s="9" customFormat="1" ht="66.75" customHeight="1">
      <c r="A1" s="477" t="s">
        <v>5</v>
      </c>
      <c r="B1" s="477"/>
      <c r="C1" s="477"/>
      <c r="D1" s="477"/>
      <c r="E1" s="477"/>
      <c r="F1" s="477"/>
      <c r="G1" s="477"/>
      <c r="H1" s="477"/>
      <c r="I1" s="477"/>
      <c r="J1" s="477"/>
      <c r="K1" s="477"/>
      <c r="L1" s="477"/>
      <c r="M1" s="477"/>
      <c r="N1" s="477"/>
      <c r="O1" s="477"/>
      <c r="P1" s="477"/>
      <c r="Q1" s="477"/>
      <c r="R1" s="477"/>
      <c r="S1" s="477"/>
      <c r="T1" s="477"/>
      <c r="U1" s="477"/>
      <c r="V1" s="477"/>
    </row>
    <row r="2" spans="1:22" s="9" customFormat="1">
      <c r="A2" s="478" t="s">
        <v>6</v>
      </c>
      <c r="B2" s="478" t="s">
        <v>7</v>
      </c>
      <c r="C2" s="478" t="s">
        <v>8</v>
      </c>
      <c r="D2" s="478" t="s">
        <v>9</v>
      </c>
      <c r="E2" s="478" t="s">
        <v>10</v>
      </c>
      <c r="F2" s="478" t="s">
        <v>11</v>
      </c>
      <c r="G2" s="478" t="s">
        <v>12</v>
      </c>
      <c r="H2" s="480" t="s">
        <v>13</v>
      </c>
      <c r="I2" s="478" t="s">
        <v>14</v>
      </c>
      <c r="J2" s="478" t="s">
        <v>15</v>
      </c>
      <c r="K2" s="478" t="s">
        <v>16</v>
      </c>
      <c r="L2" s="478" t="s">
        <v>17</v>
      </c>
      <c r="M2" s="478"/>
      <c r="N2" s="478" t="s">
        <v>18</v>
      </c>
      <c r="O2" s="478"/>
      <c r="P2" s="478"/>
      <c r="Q2" s="478"/>
      <c r="R2" s="478"/>
      <c r="S2" s="476" t="s">
        <v>19</v>
      </c>
      <c r="T2" s="476"/>
      <c r="U2" s="476"/>
      <c r="V2" s="476"/>
    </row>
    <row r="3" spans="1:22" s="11" customFormat="1" ht="31.5">
      <c r="A3" s="478"/>
      <c r="B3" s="478"/>
      <c r="C3" s="478"/>
      <c r="D3" s="478"/>
      <c r="E3" s="478"/>
      <c r="F3" s="478"/>
      <c r="G3" s="478"/>
      <c r="H3" s="480"/>
      <c r="I3" s="478"/>
      <c r="J3" s="478"/>
      <c r="K3" s="478"/>
      <c r="L3" s="19" t="s">
        <v>20</v>
      </c>
      <c r="M3" s="19" t="s">
        <v>21</v>
      </c>
      <c r="N3" s="19">
        <v>2023</v>
      </c>
      <c r="O3" s="19">
        <v>2024</v>
      </c>
      <c r="P3" s="19">
        <v>2025</v>
      </c>
      <c r="Q3" s="19">
        <v>2026</v>
      </c>
      <c r="R3" s="20" t="s">
        <v>22</v>
      </c>
      <c r="S3" s="10" t="s">
        <v>23</v>
      </c>
      <c r="T3" s="10" t="s">
        <v>24</v>
      </c>
      <c r="U3" s="10" t="s">
        <v>25</v>
      </c>
      <c r="V3" s="10" t="s">
        <v>26</v>
      </c>
    </row>
    <row r="4" spans="1:22" s="13" customFormat="1" ht="94.5">
      <c r="A4" s="21" t="s">
        <v>27</v>
      </c>
      <c r="B4" s="21" t="s">
        <v>28</v>
      </c>
      <c r="C4" s="21" t="s">
        <v>29</v>
      </c>
      <c r="D4" s="21" t="s">
        <v>30</v>
      </c>
      <c r="E4" s="21" t="s">
        <v>31</v>
      </c>
      <c r="F4" s="22"/>
      <c r="G4" s="21" t="s">
        <v>32</v>
      </c>
      <c r="H4" s="21" t="s">
        <v>33</v>
      </c>
      <c r="I4" s="21" t="s">
        <v>34</v>
      </c>
      <c r="J4" s="23" t="s">
        <v>35</v>
      </c>
      <c r="K4" s="24">
        <v>3</v>
      </c>
      <c r="L4" s="25" t="s">
        <v>36</v>
      </c>
      <c r="M4" s="26" t="s">
        <v>37</v>
      </c>
      <c r="N4" s="24">
        <v>5</v>
      </c>
      <c r="O4" s="24">
        <v>5</v>
      </c>
      <c r="P4" s="24">
        <v>5</v>
      </c>
      <c r="Q4" s="24">
        <v>5</v>
      </c>
      <c r="R4" s="24">
        <v>20</v>
      </c>
      <c r="S4" s="12"/>
      <c r="T4" s="12"/>
      <c r="U4" s="12" t="s">
        <v>38</v>
      </c>
      <c r="V4" s="12"/>
    </row>
    <row r="5" spans="1:22" s="13" customFormat="1" ht="94.5">
      <c r="A5" s="21" t="s">
        <v>27</v>
      </c>
      <c r="B5" s="21" t="s">
        <v>39</v>
      </c>
      <c r="C5" s="21" t="s">
        <v>29</v>
      </c>
      <c r="D5" s="21" t="s">
        <v>30</v>
      </c>
      <c r="E5" s="21" t="s">
        <v>31</v>
      </c>
      <c r="F5" s="22"/>
      <c r="G5" s="21" t="s">
        <v>32</v>
      </c>
      <c r="H5" s="21" t="s">
        <v>33</v>
      </c>
      <c r="I5" s="21" t="s">
        <v>34</v>
      </c>
      <c r="J5" s="21" t="s">
        <v>35</v>
      </c>
      <c r="K5" s="27">
        <v>3</v>
      </c>
      <c r="L5" s="25" t="s">
        <v>40</v>
      </c>
      <c r="M5" s="26" t="s">
        <v>41</v>
      </c>
      <c r="N5" s="27">
        <v>3</v>
      </c>
      <c r="O5" s="27">
        <v>3</v>
      </c>
      <c r="P5" s="27">
        <v>3</v>
      </c>
      <c r="Q5" s="27">
        <v>3</v>
      </c>
      <c r="R5" s="27">
        <v>12</v>
      </c>
      <c r="S5" s="12"/>
      <c r="T5" s="12"/>
      <c r="U5" s="12" t="s">
        <v>38</v>
      </c>
      <c r="V5" s="12"/>
    </row>
    <row r="6" spans="1:22" s="13" customFormat="1" ht="94.5">
      <c r="A6" s="21" t="s">
        <v>27</v>
      </c>
      <c r="B6" s="21" t="s">
        <v>39</v>
      </c>
      <c r="C6" s="21" t="s">
        <v>29</v>
      </c>
      <c r="D6" s="21" t="s">
        <v>30</v>
      </c>
      <c r="E6" s="21" t="s">
        <v>31</v>
      </c>
      <c r="F6" s="22"/>
      <c r="G6" s="21" t="s">
        <v>32</v>
      </c>
      <c r="H6" s="21" t="s">
        <v>33</v>
      </c>
      <c r="I6" s="21" t="s">
        <v>34</v>
      </c>
      <c r="J6" s="21" t="s">
        <v>35</v>
      </c>
      <c r="K6" s="27">
        <v>3</v>
      </c>
      <c r="L6" s="25" t="s">
        <v>42</v>
      </c>
      <c r="M6" s="26" t="s">
        <v>43</v>
      </c>
      <c r="N6" s="27">
        <v>5</v>
      </c>
      <c r="O6" s="27">
        <v>5</v>
      </c>
      <c r="P6" s="27">
        <v>5</v>
      </c>
      <c r="Q6" s="27">
        <v>5</v>
      </c>
      <c r="R6" s="27">
        <v>20</v>
      </c>
      <c r="S6" s="12"/>
      <c r="T6" s="12"/>
      <c r="U6" s="12"/>
      <c r="V6" s="12"/>
    </row>
    <row r="7" spans="1:22" s="13" customFormat="1" ht="157.5">
      <c r="A7" s="21" t="s">
        <v>27</v>
      </c>
      <c r="B7" s="21" t="s">
        <v>39</v>
      </c>
      <c r="C7" s="21" t="s">
        <v>29</v>
      </c>
      <c r="D7" s="21" t="s">
        <v>30</v>
      </c>
      <c r="E7" s="21" t="s">
        <v>31</v>
      </c>
      <c r="F7" s="22"/>
      <c r="G7" s="21" t="s">
        <v>44</v>
      </c>
      <c r="H7" s="21" t="s">
        <v>45</v>
      </c>
      <c r="I7" s="21" t="s">
        <v>46</v>
      </c>
      <c r="J7" s="26" t="s">
        <v>47</v>
      </c>
      <c r="K7" s="27">
        <v>4</v>
      </c>
      <c r="L7" s="26" t="s">
        <v>48</v>
      </c>
      <c r="M7" s="26" t="s">
        <v>49</v>
      </c>
      <c r="N7" s="27">
        <v>4</v>
      </c>
      <c r="O7" s="27">
        <v>4</v>
      </c>
      <c r="P7" s="27">
        <v>4</v>
      </c>
      <c r="Q7" s="27">
        <v>4</v>
      </c>
      <c r="R7" s="27">
        <v>16</v>
      </c>
      <c r="S7" s="12"/>
      <c r="T7" s="12"/>
      <c r="U7" s="12" t="s">
        <v>38</v>
      </c>
      <c r="V7" s="12"/>
    </row>
    <row r="8" spans="1:22" s="13" customFormat="1" ht="94.5">
      <c r="A8" s="21" t="s">
        <v>27</v>
      </c>
      <c r="B8" s="21" t="s">
        <v>39</v>
      </c>
      <c r="C8" s="21" t="s">
        <v>29</v>
      </c>
      <c r="D8" s="21" t="s">
        <v>30</v>
      </c>
      <c r="E8" s="21" t="s">
        <v>31</v>
      </c>
      <c r="F8" s="22"/>
      <c r="G8" s="21" t="s">
        <v>32</v>
      </c>
      <c r="H8" s="21" t="s">
        <v>50</v>
      </c>
      <c r="I8" s="21" t="s">
        <v>51</v>
      </c>
      <c r="J8" s="26" t="s">
        <v>52</v>
      </c>
      <c r="K8" s="28">
        <v>0.56000000000000005</v>
      </c>
      <c r="L8" s="26" t="s">
        <v>53</v>
      </c>
      <c r="M8" s="26" t="s">
        <v>54</v>
      </c>
      <c r="N8" s="27" t="s">
        <v>55</v>
      </c>
      <c r="O8" s="27" t="s">
        <v>55</v>
      </c>
      <c r="P8" s="27" t="s">
        <v>55</v>
      </c>
      <c r="Q8" s="27" t="s">
        <v>55</v>
      </c>
      <c r="R8" s="27" t="s">
        <v>55</v>
      </c>
      <c r="S8" s="12"/>
      <c r="T8" s="12"/>
      <c r="U8" s="12" t="s">
        <v>38</v>
      </c>
      <c r="V8" s="12"/>
    </row>
    <row r="9" spans="1:22" s="13" customFormat="1" ht="110.25">
      <c r="A9" s="21" t="s">
        <v>27</v>
      </c>
      <c r="B9" s="21" t="s">
        <v>39</v>
      </c>
      <c r="C9" s="21" t="s">
        <v>29</v>
      </c>
      <c r="D9" s="21" t="s">
        <v>30</v>
      </c>
      <c r="E9" s="21" t="s">
        <v>31</v>
      </c>
      <c r="F9" s="22"/>
      <c r="G9" s="21" t="s">
        <v>32</v>
      </c>
      <c r="H9" s="21" t="s">
        <v>50</v>
      </c>
      <c r="I9" s="21" t="s">
        <v>51</v>
      </c>
      <c r="J9" s="26" t="s">
        <v>56</v>
      </c>
      <c r="K9" s="29">
        <v>0</v>
      </c>
      <c r="L9" s="26" t="s">
        <v>57</v>
      </c>
      <c r="M9" s="26" t="s">
        <v>58</v>
      </c>
      <c r="N9" s="27"/>
      <c r="O9" s="28">
        <v>0.3</v>
      </c>
      <c r="P9" s="28">
        <v>0.6</v>
      </c>
      <c r="Q9" s="28">
        <v>1</v>
      </c>
      <c r="R9" s="28">
        <v>1</v>
      </c>
      <c r="S9" s="12"/>
      <c r="T9" s="12"/>
      <c r="U9" s="12" t="s">
        <v>38</v>
      </c>
      <c r="V9" s="12"/>
    </row>
    <row r="10" spans="1:22" s="13" customFormat="1" ht="110.25">
      <c r="A10" s="21" t="s">
        <v>27</v>
      </c>
      <c r="B10" s="21" t="s">
        <v>39</v>
      </c>
      <c r="C10" s="21" t="s">
        <v>29</v>
      </c>
      <c r="D10" s="21" t="s">
        <v>30</v>
      </c>
      <c r="E10" s="21" t="s">
        <v>31</v>
      </c>
      <c r="F10" s="22"/>
      <c r="G10" s="21" t="s">
        <v>32</v>
      </c>
      <c r="H10" s="21" t="s">
        <v>50</v>
      </c>
      <c r="I10" s="21" t="s">
        <v>51</v>
      </c>
      <c r="J10" s="26" t="s">
        <v>59</v>
      </c>
      <c r="K10" s="28">
        <v>0.83</v>
      </c>
      <c r="L10" s="26" t="s">
        <v>60</v>
      </c>
      <c r="M10" s="26" t="s">
        <v>61</v>
      </c>
      <c r="N10" s="27" t="s">
        <v>62</v>
      </c>
      <c r="O10" s="27" t="s">
        <v>62</v>
      </c>
      <c r="P10" s="27" t="s">
        <v>62</v>
      </c>
      <c r="Q10" s="27" t="s">
        <v>62</v>
      </c>
      <c r="R10" s="27" t="s">
        <v>62</v>
      </c>
      <c r="S10" s="12"/>
      <c r="T10" s="12"/>
      <c r="U10" s="12" t="s">
        <v>38</v>
      </c>
      <c r="V10" s="12"/>
    </row>
    <row r="11" spans="1:22" ht="157.5">
      <c r="A11" s="21" t="s">
        <v>63</v>
      </c>
      <c r="B11" s="21" t="s">
        <v>39</v>
      </c>
      <c r="C11" s="21" t="s">
        <v>29</v>
      </c>
      <c r="D11" s="21" t="s">
        <v>30</v>
      </c>
      <c r="E11" s="21" t="s">
        <v>31</v>
      </c>
      <c r="F11" s="22"/>
      <c r="G11" s="21" t="s">
        <v>32</v>
      </c>
      <c r="H11" s="21" t="s">
        <v>50</v>
      </c>
      <c r="I11" s="21" t="s">
        <v>34</v>
      </c>
      <c r="J11" s="30" t="s">
        <v>64</v>
      </c>
      <c r="K11" s="31">
        <v>1</v>
      </c>
      <c r="L11" s="25" t="s">
        <v>65</v>
      </c>
      <c r="M11" s="25" t="s">
        <v>66</v>
      </c>
      <c r="N11" s="32">
        <v>0.5</v>
      </c>
      <c r="O11" s="32">
        <v>0.5</v>
      </c>
      <c r="P11" s="31" t="s">
        <v>67</v>
      </c>
      <c r="Q11" s="31" t="s">
        <v>67</v>
      </c>
      <c r="R11" s="33">
        <v>1</v>
      </c>
      <c r="S11" s="14">
        <v>0.5</v>
      </c>
      <c r="T11" s="86">
        <v>0.5</v>
      </c>
      <c r="U11" s="85" t="s">
        <v>68</v>
      </c>
      <c r="V11" s="14" t="s">
        <v>69</v>
      </c>
    </row>
    <row r="12" spans="1:22" ht="126">
      <c r="A12" s="21" t="s">
        <v>63</v>
      </c>
      <c r="B12" s="21" t="s">
        <v>39</v>
      </c>
      <c r="C12" s="21" t="s">
        <v>29</v>
      </c>
      <c r="D12" s="21" t="s">
        <v>30</v>
      </c>
      <c r="E12" s="21" t="s">
        <v>31</v>
      </c>
      <c r="F12" s="22"/>
      <c r="G12" s="21" t="s">
        <v>32</v>
      </c>
      <c r="H12" s="21" t="s">
        <v>50</v>
      </c>
      <c r="I12" s="21" t="s">
        <v>34</v>
      </c>
      <c r="J12" s="30" t="s">
        <v>70</v>
      </c>
      <c r="K12" s="24" t="s">
        <v>71</v>
      </c>
      <c r="L12" s="26" t="s">
        <v>72</v>
      </c>
      <c r="M12" s="25" t="s">
        <v>73</v>
      </c>
      <c r="N12" s="34">
        <v>0.7</v>
      </c>
      <c r="O12" s="34">
        <v>0.9</v>
      </c>
      <c r="P12" s="34">
        <v>0.9</v>
      </c>
      <c r="Q12" s="34">
        <v>0.9</v>
      </c>
      <c r="R12" s="34">
        <v>0.85</v>
      </c>
      <c r="S12" s="14">
        <v>5</v>
      </c>
      <c r="T12" s="86">
        <v>1</v>
      </c>
      <c r="U12" s="85" t="s">
        <v>74</v>
      </c>
      <c r="V12" s="14" t="s">
        <v>75</v>
      </c>
    </row>
    <row r="13" spans="1:22" ht="189">
      <c r="A13" s="21" t="s">
        <v>63</v>
      </c>
      <c r="B13" s="21" t="s">
        <v>39</v>
      </c>
      <c r="C13" s="21" t="s">
        <v>29</v>
      </c>
      <c r="D13" s="21" t="s">
        <v>30</v>
      </c>
      <c r="E13" s="21" t="s">
        <v>31</v>
      </c>
      <c r="F13" s="22"/>
      <c r="G13" s="21" t="s">
        <v>32</v>
      </c>
      <c r="H13" s="21" t="s">
        <v>76</v>
      </c>
      <c r="I13" s="21" t="s">
        <v>77</v>
      </c>
      <c r="J13" s="35" t="s">
        <v>78</v>
      </c>
      <c r="K13" s="24">
        <v>0</v>
      </c>
      <c r="L13" s="26" t="s">
        <v>79</v>
      </c>
      <c r="M13" s="26" t="s">
        <v>80</v>
      </c>
      <c r="N13" s="34">
        <v>0.3</v>
      </c>
      <c r="O13" s="34">
        <v>0.7</v>
      </c>
      <c r="P13" s="31" t="s">
        <v>67</v>
      </c>
      <c r="Q13" s="31" t="s">
        <v>67</v>
      </c>
      <c r="R13" s="34">
        <v>1</v>
      </c>
      <c r="S13" s="14">
        <v>1</v>
      </c>
      <c r="T13" s="86">
        <v>0.5</v>
      </c>
      <c r="U13" s="85" t="s">
        <v>81</v>
      </c>
      <c r="V13" s="14" t="s">
        <v>82</v>
      </c>
    </row>
    <row r="14" spans="1:22" ht="110.25">
      <c r="A14" s="21" t="s">
        <v>63</v>
      </c>
      <c r="B14" s="21" t="s">
        <v>39</v>
      </c>
      <c r="C14" s="21" t="s">
        <v>29</v>
      </c>
      <c r="D14" s="21" t="s">
        <v>30</v>
      </c>
      <c r="E14" s="21" t="s">
        <v>31</v>
      </c>
      <c r="F14" s="22"/>
      <c r="G14" s="21" t="s">
        <v>32</v>
      </c>
      <c r="H14" s="21" t="s">
        <v>76</v>
      </c>
      <c r="I14" s="21" t="s">
        <v>39</v>
      </c>
      <c r="J14" s="35" t="s">
        <v>78</v>
      </c>
      <c r="K14" s="24">
        <v>0</v>
      </c>
      <c r="L14" s="26" t="s">
        <v>83</v>
      </c>
      <c r="M14" s="26" t="s">
        <v>84</v>
      </c>
      <c r="N14" s="31" t="s">
        <v>67</v>
      </c>
      <c r="O14" s="31" t="s">
        <v>67</v>
      </c>
      <c r="P14" s="33">
        <v>1</v>
      </c>
      <c r="Q14" s="33">
        <v>1</v>
      </c>
      <c r="R14" s="33">
        <v>1</v>
      </c>
      <c r="S14" s="14"/>
      <c r="T14" s="14"/>
      <c r="U14" s="14" t="s">
        <v>85</v>
      </c>
      <c r="V14" s="14"/>
    </row>
    <row r="15" spans="1:22" ht="157.5">
      <c r="A15" s="21" t="s">
        <v>86</v>
      </c>
      <c r="B15" s="21" t="s">
        <v>87</v>
      </c>
      <c r="C15" s="21" t="s">
        <v>88</v>
      </c>
      <c r="D15" s="21" t="s">
        <v>89</v>
      </c>
      <c r="E15" s="21" t="s">
        <v>90</v>
      </c>
      <c r="F15" s="21"/>
      <c r="G15" s="21" t="s">
        <v>32</v>
      </c>
      <c r="H15" s="21" t="s">
        <v>33</v>
      </c>
      <c r="I15" s="21" t="s">
        <v>51</v>
      </c>
      <c r="J15" s="23" t="s">
        <v>91</v>
      </c>
      <c r="K15" s="24">
        <v>0</v>
      </c>
      <c r="L15" s="26" t="s">
        <v>92</v>
      </c>
      <c r="M15" s="25" t="s">
        <v>93</v>
      </c>
      <c r="N15" s="36">
        <v>0.1</v>
      </c>
      <c r="O15" s="36">
        <v>0.3</v>
      </c>
      <c r="P15" s="36">
        <v>0.3</v>
      </c>
      <c r="Q15" s="36">
        <v>0.3</v>
      </c>
      <c r="R15" s="36">
        <v>1</v>
      </c>
      <c r="S15" s="14"/>
      <c r="T15" s="14">
        <v>5</v>
      </c>
      <c r="U15" s="85" t="s">
        <v>94</v>
      </c>
      <c r="V15" s="14"/>
    </row>
    <row r="16" spans="1:22" ht="126">
      <c r="A16" s="21" t="s">
        <v>86</v>
      </c>
      <c r="B16" s="21" t="s">
        <v>95</v>
      </c>
      <c r="C16" s="21" t="s">
        <v>96</v>
      </c>
      <c r="D16" s="21" t="s">
        <v>97</v>
      </c>
      <c r="E16" s="21" t="s">
        <v>98</v>
      </c>
      <c r="F16" s="26"/>
      <c r="G16" s="21" t="s">
        <v>32</v>
      </c>
      <c r="H16" s="21" t="s">
        <v>50</v>
      </c>
      <c r="I16" s="21" t="s">
        <v>51</v>
      </c>
      <c r="J16" s="23" t="s">
        <v>99</v>
      </c>
      <c r="K16" s="24">
        <v>0</v>
      </c>
      <c r="L16" s="26" t="s">
        <v>100</v>
      </c>
      <c r="M16" s="26" t="s">
        <v>100</v>
      </c>
      <c r="N16" s="37">
        <v>1</v>
      </c>
      <c r="O16" s="37">
        <v>0.2</v>
      </c>
      <c r="P16" s="37">
        <v>0.3</v>
      </c>
      <c r="Q16" s="37">
        <v>0.4</v>
      </c>
      <c r="R16" s="37">
        <v>1</v>
      </c>
      <c r="S16" s="14"/>
      <c r="T16" s="14">
        <v>0</v>
      </c>
      <c r="U16" s="85" t="s">
        <v>101</v>
      </c>
      <c r="V16" s="14"/>
    </row>
    <row r="17" spans="1:22" ht="126">
      <c r="A17" s="21" t="s">
        <v>86</v>
      </c>
      <c r="B17" s="26" t="s">
        <v>95</v>
      </c>
      <c r="C17" s="26" t="s">
        <v>96</v>
      </c>
      <c r="D17" s="26" t="s">
        <v>97</v>
      </c>
      <c r="E17" s="26" t="s">
        <v>98</v>
      </c>
      <c r="F17" s="26"/>
      <c r="G17" s="26" t="s">
        <v>32</v>
      </c>
      <c r="H17" s="26" t="s">
        <v>50</v>
      </c>
      <c r="I17" s="26" t="s">
        <v>51</v>
      </c>
      <c r="J17" s="23" t="s">
        <v>99</v>
      </c>
      <c r="K17" s="24">
        <v>0</v>
      </c>
      <c r="L17" s="26" t="s">
        <v>102</v>
      </c>
      <c r="M17" s="26" t="s">
        <v>103</v>
      </c>
      <c r="N17" s="36">
        <v>0</v>
      </c>
      <c r="O17" s="36">
        <v>0.5</v>
      </c>
      <c r="P17" s="36">
        <v>0.5</v>
      </c>
      <c r="Q17" s="36">
        <v>0</v>
      </c>
      <c r="R17" s="36">
        <v>1</v>
      </c>
      <c r="S17" s="14"/>
      <c r="T17" s="88">
        <v>0</v>
      </c>
      <c r="U17" s="85" t="s">
        <v>101</v>
      </c>
      <c r="V17" s="14"/>
    </row>
    <row r="18" spans="1:22" ht="60" customHeight="1">
      <c r="A18" s="21" t="s">
        <v>86</v>
      </c>
      <c r="B18" s="26" t="s">
        <v>39</v>
      </c>
      <c r="C18" s="26" t="s">
        <v>29</v>
      </c>
      <c r="D18" s="26" t="s">
        <v>30</v>
      </c>
      <c r="E18" s="26" t="s">
        <v>31</v>
      </c>
      <c r="F18" s="479"/>
      <c r="G18" s="26" t="s">
        <v>104</v>
      </c>
      <c r="H18" s="26" t="s">
        <v>105</v>
      </c>
      <c r="I18" s="26" t="s">
        <v>106</v>
      </c>
      <c r="J18" s="26" t="s">
        <v>107</v>
      </c>
      <c r="K18" s="38">
        <v>0.19689999999999999</v>
      </c>
      <c r="L18" s="26" t="s">
        <v>108</v>
      </c>
      <c r="M18" s="26" t="s">
        <v>109</v>
      </c>
      <c r="N18" s="39">
        <v>0.2074</v>
      </c>
      <c r="O18" s="39">
        <v>0.20799999999999999</v>
      </c>
      <c r="P18" s="39">
        <v>0.20899999999999999</v>
      </c>
      <c r="Q18" s="36">
        <v>0.21</v>
      </c>
      <c r="R18" s="36">
        <v>0.21</v>
      </c>
      <c r="S18" s="14"/>
      <c r="T18" s="14">
        <v>100</v>
      </c>
      <c r="U18" s="85" t="s">
        <v>110</v>
      </c>
      <c r="V18" s="14"/>
    </row>
    <row r="19" spans="1:22" ht="78.75">
      <c r="A19" s="21" t="s">
        <v>86</v>
      </c>
      <c r="B19" s="26" t="s">
        <v>39</v>
      </c>
      <c r="C19" s="26" t="s">
        <v>29</v>
      </c>
      <c r="D19" s="26" t="s">
        <v>30</v>
      </c>
      <c r="E19" s="26" t="s">
        <v>31</v>
      </c>
      <c r="F19" s="479"/>
      <c r="G19" s="26" t="s">
        <v>104</v>
      </c>
      <c r="H19" s="26" t="s">
        <v>105</v>
      </c>
      <c r="I19" s="26" t="s">
        <v>106</v>
      </c>
      <c r="J19" s="26" t="s">
        <v>107</v>
      </c>
      <c r="K19" s="36">
        <f>17/18</f>
        <v>0.94444444444444442</v>
      </c>
      <c r="L19" s="26" t="s">
        <v>111</v>
      </c>
      <c r="M19" s="26" t="s">
        <v>112</v>
      </c>
      <c r="N19" s="36" t="s">
        <v>113</v>
      </c>
      <c r="O19" s="36" t="s">
        <v>114</v>
      </c>
      <c r="P19" s="36" t="s">
        <v>115</v>
      </c>
      <c r="Q19" s="36">
        <v>1</v>
      </c>
      <c r="R19" s="36">
        <v>1</v>
      </c>
      <c r="S19" s="14"/>
      <c r="T19" s="14">
        <v>77</v>
      </c>
      <c r="U19" s="85" t="s">
        <v>116</v>
      </c>
      <c r="V19" s="14"/>
    </row>
    <row r="20" spans="1:22" ht="126">
      <c r="A20" s="21" t="s">
        <v>86</v>
      </c>
      <c r="B20" s="26" t="s">
        <v>39</v>
      </c>
      <c r="C20" s="26" t="s">
        <v>29</v>
      </c>
      <c r="D20" s="26" t="s">
        <v>30</v>
      </c>
      <c r="E20" s="26" t="s">
        <v>31</v>
      </c>
      <c r="F20" s="26"/>
      <c r="G20" s="26" t="s">
        <v>32</v>
      </c>
      <c r="H20" s="26" t="s">
        <v>33</v>
      </c>
      <c r="I20" s="26" t="s">
        <v>34</v>
      </c>
      <c r="J20" s="26" t="s">
        <v>117</v>
      </c>
      <c r="K20" s="24">
        <v>0</v>
      </c>
      <c r="L20" s="26" t="s">
        <v>118</v>
      </c>
      <c r="M20" s="26" t="s">
        <v>119</v>
      </c>
      <c r="N20" s="24">
        <v>1</v>
      </c>
      <c r="O20" s="24">
        <v>1</v>
      </c>
      <c r="P20" s="24">
        <v>2</v>
      </c>
      <c r="Q20" s="24">
        <v>0</v>
      </c>
      <c r="R20" s="24">
        <v>4</v>
      </c>
      <c r="S20" s="14"/>
      <c r="T20" s="14">
        <v>1</v>
      </c>
      <c r="U20" s="85" t="s">
        <v>120</v>
      </c>
      <c r="V20" s="14"/>
    </row>
    <row r="21" spans="1:22" ht="110.25">
      <c r="A21" s="21" t="s">
        <v>86</v>
      </c>
      <c r="B21" s="26" t="s">
        <v>39</v>
      </c>
      <c r="C21" s="26" t="s">
        <v>29</v>
      </c>
      <c r="D21" s="26" t="s">
        <v>30</v>
      </c>
      <c r="E21" s="26" t="s">
        <v>31</v>
      </c>
      <c r="F21" s="479"/>
      <c r="G21" s="26" t="s">
        <v>121</v>
      </c>
      <c r="H21" s="26" t="s">
        <v>122</v>
      </c>
      <c r="I21" s="26" t="s">
        <v>51</v>
      </c>
      <c r="J21" s="21" t="s">
        <v>123</v>
      </c>
      <c r="K21" s="24">
        <v>1.3</v>
      </c>
      <c r="L21" s="26" t="s">
        <v>124</v>
      </c>
      <c r="M21" s="26" t="s">
        <v>125</v>
      </c>
      <c r="N21" s="24">
        <v>0</v>
      </c>
      <c r="O21" s="24">
        <v>1.5</v>
      </c>
      <c r="P21" s="24">
        <v>2</v>
      </c>
      <c r="Q21" s="24">
        <v>3</v>
      </c>
      <c r="R21" s="24">
        <v>3</v>
      </c>
      <c r="S21" s="14"/>
      <c r="T21" s="14">
        <v>1.01</v>
      </c>
      <c r="U21" s="85" t="s">
        <v>126</v>
      </c>
      <c r="V21" s="14"/>
    </row>
    <row r="22" spans="1:22" ht="236.25">
      <c r="A22" s="21" t="s">
        <v>86</v>
      </c>
      <c r="B22" s="26" t="s">
        <v>28</v>
      </c>
      <c r="C22" s="26" t="s">
        <v>29</v>
      </c>
      <c r="D22" s="26" t="s">
        <v>30</v>
      </c>
      <c r="E22" s="26" t="s">
        <v>31</v>
      </c>
      <c r="F22" s="479"/>
      <c r="G22" s="26" t="s">
        <v>32</v>
      </c>
      <c r="H22" s="26" t="s">
        <v>33</v>
      </c>
      <c r="I22" s="26" t="s">
        <v>34</v>
      </c>
      <c r="J22" s="26" t="s">
        <v>127</v>
      </c>
      <c r="K22" s="36">
        <v>0.72</v>
      </c>
      <c r="L22" s="26" t="s">
        <v>128</v>
      </c>
      <c r="M22" s="26" t="s">
        <v>129</v>
      </c>
      <c r="N22" s="36">
        <v>0.72</v>
      </c>
      <c r="O22" s="36">
        <v>0.73</v>
      </c>
      <c r="P22" s="36">
        <v>0.74</v>
      </c>
      <c r="Q22" s="36">
        <v>0.75</v>
      </c>
      <c r="R22" s="36">
        <v>0.75</v>
      </c>
      <c r="S22" s="14"/>
      <c r="T22" s="14">
        <v>73</v>
      </c>
      <c r="U22" s="85" t="s">
        <v>130</v>
      </c>
      <c r="V22" s="14"/>
    </row>
    <row r="23" spans="1:22" ht="110.25">
      <c r="A23" s="21" t="s">
        <v>86</v>
      </c>
      <c r="B23" s="26" t="s">
        <v>28</v>
      </c>
      <c r="C23" s="26" t="s">
        <v>29</v>
      </c>
      <c r="D23" s="26" t="s">
        <v>30</v>
      </c>
      <c r="E23" s="26" t="s">
        <v>31</v>
      </c>
      <c r="F23" s="26"/>
      <c r="G23" s="26" t="s">
        <v>32</v>
      </c>
      <c r="H23" s="26" t="s">
        <v>33</v>
      </c>
      <c r="I23" s="26" t="s">
        <v>34</v>
      </c>
      <c r="J23" s="26" t="s">
        <v>127</v>
      </c>
      <c r="K23" s="40">
        <v>1.7000000000000001E-2</v>
      </c>
      <c r="L23" s="26" t="s">
        <v>131</v>
      </c>
      <c r="M23" s="26" t="s">
        <v>132</v>
      </c>
      <c r="N23" s="39">
        <v>1.6E-2</v>
      </c>
      <c r="O23" s="39">
        <v>1.4E-2</v>
      </c>
      <c r="P23" s="39">
        <v>1.2E-2</v>
      </c>
      <c r="Q23" s="36">
        <v>0.01</v>
      </c>
      <c r="R23" s="36">
        <v>0.01</v>
      </c>
      <c r="S23" s="14"/>
      <c r="T23" s="14">
        <v>1.6</v>
      </c>
      <c r="U23" s="85" t="s">
        <v>133</v>
      </c>
      <c r="V23" s="14"/>
    </row>
    <row r="24" spans="1:22" ht="173.25">
      <c r="A24" s="21" t="s">
        <v>86</v>
      </c>
      <c r="B24" s="26" t="s">
        <v>39</v>
      </c>
      <c r="C24" s="26" t="s">
        <v>29</v>
      </c>
      <c r="D24" s="26" t="s">
        <v>30</v>
      </c>
      <c r="E24" s="26" t="s">
        <v>31</v>
      </c>
      <c r="F24" s="26"/>
      <c r="G24" s="26" t="s">
        <v>32</v>
      </c>
      <c r="H24" s="26" t="s">
        <v>33</v>
      </c>
      <c r="I24" s="26" t="s">
        <v>34</v>
      </c>
      <c r="J24" s="26" t="s">
        <v>127</v>
      </c>
      <c r="K24" s="24">
        <v>0</v>
      </c>
      <c r="L24" s="25" t="s">
        <v>134</v>
      </c>
      <c r="M24" s="25" t="s">
        <v>135</v>
      </c>
      <c r="N24" s="33">
        <v>1</v>
      </c>
      <c r="O24" s="33">
        <v>1</v>
      </c>
      <c r="P24" s="33">
        <v>1</v>
      </c>
      <c r="Q24" s="33">
        <v>1</v>
      </c>
      <c r="R24" s="33">
        <v>4</v>
      </c>
      <c r="S24" s="14"/>
      <c r="T24" s="14">
        <v>0</v>
      </c>
      <c r="U24" s="85" t="s">
        <v>136</v>
      </c>
      <c r="V24" s="14"/>
    </row>
    <row r="25" spans="1:22" ht="220.5">
      <c r="A25" s="21" t="s">
        <v>137</v>
      </c>
      <c r="B25" s="26" t="s">
        <v>39</v>
      </c>
      <c r="C25" s="26" t="s">
        <v>29</v>
      </c>
      <c r="D25" s="26" t="s">
        <v>30</v>
      </c>
      <c r="E25" s="26" t="s">
        <v>31</v>
      </c>
      <c r="F25" s="26"/>
      <c r="G25" s="26" t="s">
        <v>104</v>
      </c>
      <c r="H25" s="26" t="s">
        <v>138</v>
      </c>
      <c r="I25" s="26" t="s">
        <v>34</v>
      </c>
      <c r="J25" s="26" t="s">
        <v>139</v>
      </c>
      <c r="K25" s="34">
        <v>0.94</v>
      </c>
      <c r="L25" s="26" t="s">
        <v>140</v>
      </c>
      <c r="M25" s="26" t="s">
        <v>141</v>
      </c>
      <c r="N25" s="36">
        <v>0.94</v>
      </c>
      <c r="O25" s="36">
        <v>0.96</v>
      </c>
      <c r="P25" s="36">
        <v>0.98</v>
      </c>
      <c r="Q25" s="36">
        <v>1</v>
      </c>
      <c r="R25" s="36">
        <v>1</v>
      </c>
      <c r="S25" s="14"/>
      <c r="T25" s="14"/>
      <c r="U25" s="14"/>
      <c r="V25" s="14"/>
    </row>
    <row r="26" spans="1:22" ht="110.25">
      <c r="A26" s="21" t="s">
        <v>137</v>
      </c>
      <c r="B26" s="26" t="s">
        <v>39</v>
      </c>
      <c r="C26" s="26" t="s">
        <v>29</v>
      </c>
      <c r="D26" s="26" t="s">
        <v>30</v>
      </c>
      <c r="E26" s="26" t="s">
        <v>31</v>
      </c>
      <c r="F26" s="26"/>
      <c r="G26" s="26" t="s">
        <v>104</v>
      </c>
      <c r="H26" s="26" t="s">
        <v>138</v>
      </c>
      <c r="I26" s="26" t="s">
        <v>34</v>
      </c>
      <c r="J26" s="26" t="s">
        <v>139</v>
      </c>
      <c r="K26" s="33">
        <v>6</v>
      </c>
      <c r="L26" s="26" t="s">
        <v>142</v>
      </c>
      <c r="M26" s="26" t="s">
        <v>143</v>
      </c>
      <c r="N26" s="24">
        <v>9</v>
      </c>
      <c r="O26" s="24">
        <v>9</v>
      </c>
      <c r="P26" s="24">
        <v>9</v>
      </c>
      <c r="Q26" s="24">
        <v>9</v>
      </c>
      <c r="R26" s="24">
        <v>36</v>
      </c>
      <c r="S26" s="88">
        <v>8</v>
      </c>
      <c r="T26" s="90" t="s">
        <v>144</v>
      </c>
      <c r="U26" s="90" t="s">
        <v>145</v>
      </c>
      <c r="V26" s="14"/>
    </row>
    <row r="27" spans="1:22" ht="78.75">
      <c r="A27" s="21" t="s">
        <v>137</v>
      </c>
      <c r="B27" s="26" t="s">
        <v>39</v>
      </c>
      <c r="C27" s="26" t="s">
        <v>29</v>
      </c>
      <c r="D27" s="26" t="s">
        <v>30</v>
      </c>
      <c r="E27" s="26" t="s">
        <v>31</v>
      </c>
      <c r="F27" s="26"/>
      <c r="G27" s="26" t="s">
        <v>32</v>
      </c>
      <c r="H27" s="26" t="s">
        <v>33</v>
      </c>
      <c r="I27" s="26" t="s">
        <v>34</v>
      </c>
      <c r="J27" s="25" t="s">
        <v>146</v>
      </c>
      <c r="K27" s="24">
        <v>0</v>
      </c>
      <c r="L27" s="26" t="s">
        <v>147</v>
      </c>
      <c r="M27" s="26" t="s">
        <v>148</v>
      </c>
      <c r="N27" s="24">
        <v>1</v>
      </c>
      <c r="O27" s="24">
        <v>0</v>
      </c>
      <c r="P27" s="24">
        <v>0</v>
      </c>
      <c r="Q27" s="24">
        <v>0</v>
      </c>
      <c r="R27" s="24">
        <v>1</v>
      </c>
      <c r="S27" s="91">
        <v>1</v>
      </c>
      <c r="T27" s="93">
        <v>1</v>
      </c>
      <c r="U27" s="92" t="s">
        <v>149</v>
      </c>
      <c r="V27" s="14"/>
    </row>
    <row r="28" spans="1:22" ht="78.75">
      <c r="A28" s="21" t="s">
        <v>137</v>
      </c>
      <c r="B28" s="26" t="s">
        <v>39</v>
      </c>
      <c r="C28" s="26" t="s">
        <v>29</v>
      </c>
      <c r="D28" s="26" t="s">
        <v>30</v>
      </c>
      <c r="E28" s="26" t="s">
        <v>31</v>
      </c>
      <c r="F28" s="26"/>
      <c r="G28" s="26" t="s">
        <v>32</v>
      </c>
      <c r="H28" s="26" t="s">
        <v>33</v>
      </c>
      <c r="I28" s="26" t="s">
        <v>34</v>
      </c>
      <c r="J28" s="25" t="s">
        <v>146</v>
      </c>
      <c r="K28" s="24">
        <v>0</v>
      </c>
      <c r="L28" s="25" t="s">
        <v>150</v>
      </c>
      <c r="M28" s="25" t="s">
        <v>151</v>
      </c>
      <c r="N28" s="31">
        <v>0</v>
      </c>
      <c r="O28" s="31">
        <v>200</v>
      </c>
      <c r="P28" s="31">
        <v>200</v>
      </c>
      <c r="Q28" s="31">
        <v>200</v>
      </c>
      <c r="R28" s="31">
        <v>600</v>
      </c>
      <c r="S28" s="91">
        <v>0</v>
      </c>
      <c r="T28" s="93">
        <v>1</v>
      </c>
      <c r="U28" s="92" t="s">
        <v>152</v>
      </c>
      <c r="V28" s="14"/>
    </row>
    <row r="29" spans="1:22" ht="78.75">
      <c r="A29" s="21" t="s">
        <v>137</v>
      </c>
      <c r="B29" s="26" t="s">
        <v>39</v>
      </c>
      <c r="C29" s="26" t="s">
        <v>29</v>
      </c>
      <c r="D29" s="26" t="s">
        <v>30</v>
      </c>
      <c r="E29" s="26" t="s">
        <v>31</v>
      </c>
      <c r="F29" s="26"/>
      <c r="G29" s="26" t="s">
        <v>104</v>
      </c>
      <c r="H29" s="26" t="s">
        <v>105</v>
      </c>
      <c r="I29" s="26" t="s">
        <v>106</v>
      </c>
      <c r="J29" s="25" t="s">
        <v>153</v>
      </c>
      <c r="K29" s="24">
        <v>155.19999999999999</v>
      </c>
      <c r="L29" s="25" t="s">
        <v>154</v>
      </c>
      <c r="M29" s="25" t="s">
        <v>155</v>
      </c>
      <c r="N29" s="31">
        <v>140</v>
      </c>
      <c r="O29" s="31">
        <v>124</v>
      </c>
      <c r="P29" s="31">
        <v>107</v>
      </c>
      <c r="Q29" s="31">
        <v>90</v>
      </c>
      <c r="R29" s="31">
        <v>90</v>
      </c>
      <c r="S29" s="91">
        <v>115</v>
      </c>
      <c r="T29" s="93">
        <v>1</v>
      </c>
      <c r="U29" s="92" t="s">
        <v>156</v>
      </c>
      <c r="V29" s="14"/>
    </row>
    <row r="30" spans="1:22" ht="189">
      <c r="A30" s="21" t="s">
        <v>137</v>
      </c>
      <c r="B30" s="26" t="s">
        <v>39</v>
      </c>
      <c r="C30" s="26" t="s">
        <v>29</v>
      </c>
      <c r="D30" s="26" t="s">
        <v>30</v>
      </c>
      <c r="E30" s="26" t="s">
        <v>31</v>
      </c>
      <c r="F30" s="26"/>
      <c r="G30" s="26" t="s">
        <v>104</v>
      </c>
      <c r="H30" s="26" t="s">
        <v>105</v>
      </c>
      <c r="I30" s="26" t="s">
        <v>106</v>
      </c>
      <c r="J30" s="25" t="s">
        <v>153</v>
      </c>
      <c r="K30" s="24">
        <v>1.0900000000000001</v>
      </c>
      <c r="L30" s="26" t="s">
        <v>157</v>
      </c>
      <c r="M30" s="26" t="s">
        <v>158</v>
      </c>
      <c r="N30" s="24" t="s">
        <v>159</v>
      </c>
      <c r="O30" s="24" t="s">
        <v>159</v>
      </c>
      <c r="P30" s="24" t="s">
        <v>159</v>
      </c>
      <c r="Q30" s="24" t="s">
        <v>159</v>
      </c>
      <c r="R30" s="24" t="s">
        <v>159</v>
      </c>
      <c r="S30" s="91" t="s">
        <v>160</v>
      </c>
      <c r="T30" s="93">
        <v>1</v>
      </c>
      <c r="U30" s="92" t="s">
        <v>156</v>
      </c>
      <c r="V30" s="14"/>
    </row>
    <row r="31" spans="1:22" ht="186">
      <c r="A31" s="21" t="s">
        <v>137</v>
      </c>
      <c r="B31" s="26" t="s">
        <v>39</v>
      </c>
      <c r="C31" s="26" t="s">
        <v>29</v>
      </c>
      <c r="D31" s="26" t="s">
        <v>30</v>
      </c>
      <c r="E31" s="26" t="s">
        <v>31</v>
      </c>
      <c r="F31" s="26"/>
      <c r="G31" s="26" t="s">
        <v>161</v>
      </c>
      <c r="H31" s="26" t="s">
        <v>45</v>
      </c>
      <c r="I31" s="26" t="s">
        <v>51</v>
      </c>
      <c r="J31" s="26" t="s">
        <v>162</v>
      </c>
      <c r="K31" s="24">
        <v>1</v>
      </c>
      <c r="L31" s="26" t="s">
        <v>163</v>
      </c>
      <c r="M31" s="26" t="s">
        <v>164</v>
      </c>
      <c r="N31" s="24">
        <v>0</v>
      </c>
      <c r="O31" s="24">
        <v>1</v>
      </c>
      <c r="P31" s="24">
        <v>0</v>
      </c>
      <c r="Q31" s="24">
        <v>1</v>
      </c>
      <c r="R31" s="24">
        <v>2</v>
      </c>
      <c r="S31" s="91">
        <v>0</v>
      </c>
      <c r="T31" s="93">
        <v>1</v>
      </c>
      <c r="U31" s="94" t="s">
        <v>165</v>
      </c>
      <c r="V31" s="14"/>
    </row>
    <row r="32" spans="1:22" ht="141.75">
      <c r="A32" s="26" t="s">
        <v>166</v>
      </c>
      <c r="B32" s="21" t="s">
        <v>39</v>
      </c>
      <c r="C32" s="21" t="s">
        <v>29</v>
      </c>
      <c r="D32" s="21" t="s">
        <v>30</v>
      </c>
      <c r="E32" s="21" t="s">
        <v>31</v>
      </c>
      <c r="F32" s="22"/>
      <c r="G32" s="21" t="s">
        <v>161</v>
      </c>
      <c r="H32" s="21" t="s">
        <v>45</v>
      </c>
      <c r="I32" s="21" t="s">
        <v>34</v>
      </c>
      <c r="J32" s="26" t="s">
        <v>167</v>
      </c>
      <c r="K32" s="24">
        <v>0</v>
      </c>
      <c r="L32" s="26" t="s">
        <v>168</v>
      </c>
      <c r="M32" s="26" t="s">
        <v>169</v>
      </c>
      <c r="N32" s="36">
        <v>0.9</v>
      </c>
      <c r="O32" s="24" t="s">
        <v>67</v>
      </c>
      <c r="P32" s="24" t="s">
        <v>67</v>
      </c>
      <c r="Q32" s="24" t="s">
        <v>67</v>
      </c>
      <c r="R32" s="36">
        <v>0.9</v>
      </c>
      <c r="S32" s="14">
        <v>0</v>
      </c>
      <c r="T32" s="86">
        <v>0</v>
      </c>
      <c r="U32" s="14" t="s">
        <v>170</v>
      </c>
      <c r="V32" s="14" t="s">
        <v>171</v>
      </c>
    </row>
    <row r="33" spans="1:22" ht="126">
      <c r="A33" s="26" t="s">
        <v>166</v>
      </c>
      <c r="B33" s="21" t="s">
        <v>39</v>
      </c>
      <c r="C33" s="21" t="s">
        <v>29</v>
      </c>
      <c r="D33" s="21" t="s">
        <v>30</v>
      </c>
      <c r="E33" s="21" t="s">
        <v>31</v>
      </c>
      <c r="F33" s="26"/>
      <c r="G33" s="21" t="s">
        <v>161</v>
      </c>
      <c r="H33" s="21" t="s">
        <v>45</v>
      </c>
      <c r="I33" s="21" t="s">
        <v>34</v>
      </c>
      <c r="J33" s="26" t="s">
        <v>172</v>
      </c>
      <c r="K33" s="24">
        <v>0</v>
      </c>
      <c r="L33" s="26" t="s">
        <v>173</v>
      </c>
      <c r="M33" s="26" t="s">
        <v>174</v>
      </c>
      <c r="N33" s="24">
        <v>0</v>
      </c>
      <c r="O33" s="24">
        <v>13</v>
      </c>
      <c r="P33" s="24">
        <v>1</v>
      </c>
      <c r="Q33" s="27">
        <v>1</v>
      </c>
      <c r="R33" s="27">
        <v>15</v>
      </c>
      <c r="S33" s="14">
        <v>0</v>
      </c>
      <c r="T33" s="86">
        <v>0</v>
      </c>
      <c r="U33" s="14" t="s">
        <v>175</v>
      </c>
      <c r="V33" s="14" t="s">
        <v>176</v>
      </c>
    </row>
    <row r="34" spans="1:22" ht="409.5">
      <c r="A34" s="26" t="s">
        <v>166</v>
      </c>
      <c r="B34" s="21" t="s">
        <v>39</v>
      </c>
      <c r="C34" s="21" t="s">
        <v>29</v>
      </c>
      <c r="D34" s="21" t="s">
        <v>30</v>
      </c>
      <c r="E34" s="21" t="s">
        <v>31</v>
      </c>
      <c r="F34" s="22"/>
      <c r="G34" s="21" t="s">
        <v>161</v>
      </c>
      <c r="H34" s="21" t="s">
        <v>45</v>
      </c>
      <c r="I34" s="21" t="s">
        <v>46</v>
      </c>
      <c r="J34" s="26" t="s">
        <v>177</v>
      </c>
      <c r="K34" s="24">
        <v>17</v>
      </c>
      <c r="L34" s="26" t="s">
        <v>178</v>
      </c>
      <c r="M34" s="26" t="s">
        <v>179</v>
      </c>
      <c r="N34" s="24">
        <v>3</v>
      </c>
      <c r="O34" s="24">
        <v>3</v>
      </c>
      <c r="P34" s="24">
        <v>3</v>
      </c>
      <c r="Q34" s="24">
        <v>3</v>
      </c>
      <c r="R34" s="24">
        <v>12</v>
      </c>
      <c r="S34" s="14">
        <v>5</v>
      </c>
      <c r="T34" s="86">
        <v>1</v>
      </c>
      <c r="U34" s="85" t="s">
        <v>180</v>
      </c>
      <c r="V34" s="14" t="s">
        <v>181</v>
      </c>
    </row>
    <row r="35" spans="1:22" ht="409.5">
      <c r="A35" s="26" t="s">
        <v>182</v>
      </c>
      <c r="B35" s="35" t="s">
        <v>28</v>
      </c>
      <c r="C35" s="35" t="s">
        <v>29</v>
      </c>
      <c r="D35" s="35" t="s">
        <v>30</v>
      </c>
      <c r="E35" s="35" t="s">
        <v>31</v>
      </c>
      <c r="F35" s="35"/>
      <c r="G35" s="35" t="s">
        <v>32</v>
      </c>
      <c r="H35" s="35" t="s">
        <v>76</v>
      </c>
      <c r="I35" s="35" t="s">
        <v>77</v>
      </c>
      <c r="J35" s="30" t="s">
        <v>183</v>
      </c>
      <c r="K35" s="41">
        <v>0</v>
      </c>
      <c r="L35" s="42" t="s">
        <v>184</v>
      </c>
      <c r="M35" s="42" t="s">
        <v>185</v>
      </c>
      <c r="N35" s="41">
        <v>0.05</v>
      </c>
      <c r="O35" s="41">
        <v>0.25</v>
      </c>
      <c r="P35" s="41">
        <v>0.2</v>
      </c>
      <c r="Q35" s="41">
        <v>0.2</v>
      </c>
      <c r="R35" s="41">
        <v>0.8</v>
      </c>
      <c r="S35" s="85" t="s">
        <v>186</v>
      </c>
      <c r="T35" s="86">
        <v>0.05</v>
      </c>
      <c r="U35" s="85" t="s">
        <v>187</v>
      </c>
      <c r="V35" s="14"/>
    </row>
    <row r="36" spans="1:22" ht="78.75">
      <c r="A36" s="26" t="s">
        <v>182</v>
      </c>
      <c r="B36" s="35" t="s">
        <v>39</v>
      </c>
      <c r="C36" s="35" t="s">
        <v>29</v>
      </c>
      <c r="D36" s="35" t="s">
        <v>30</v>
      </c>
      <c r="E36" s="35" t="s">
        <v>31</v>
      </c>
      <c r="F36" s="35"/>
      <c r="G36" s="35" t="s">
        <v>32</v>
      </c>
      <c r="H36" s="35" t="s">
        <v>50</v>
      </c>
      <c r="I36" s="35" t="s">
        <v>51</v>
      </c>
      <c r="J36" s="30" t="s">
        <v>188</v>
      </c>
      <c r="K36" s="41">
        <v>0</v>
      </c>
      <c r="L36" s="42" t="s">
        <v>189</v>
      </c>
      <c r="M36" s="42" t="s">
        <v>190</v>
      </c>
      <c r="N36" s="41">
        <v>0</v>
      </c>
      <c r="O36" s="41">
        <v>0.25</v>
      </c>
      <c r="P36" s="41">
        <v>0.25</v>
      </c>
      <c r="Q36" s="41">
        <v>0.25</v>
      </c>
      <c r="R36" s="41">
        <v>1</v>
      </c>
      <c r="S36" s="14" t="s">
        <v>191</v>
      </c>
      <c r="T36" s="14" t="s">
        <v>192</v>
      </c>
      <c r="U36" s="14" t="s">
        <v>192</v>
      </c>
      <c r="V36" s="14"/>
    </row>
    <row r="37" spans="1:22" ht="175.5" customHeight="1">
      <c r="A37" s="26" t="s">
        <v>182</v>
      </c>
      <c r="B37" s="35" t="s">
        <v>39</v>
      </c>
      <c r="C37" s="35" t="s">
        <v>29</v>
      </c>
      <c r="D37" s="35" t="s">
        <v>30</v>
      </c>
      <c r="E37" s="35" t="s">
        <v>31</v>
      </c>
      <c r="F37" s="35"/>
      <c r="G37" s="35" t="s">
        <v>104</v>
      </c>
      <c r="H37" s="35" t="s">
        <v>105</v>
      </c>
      <c r="I37" s="35" t="s">
        <v>193</v>
      </c>
      <c r="J37" s="30" t="s">
        <v>194</v>
      </c>
      <c r="K37" s="41">
        <v>0.95</v>
      </c>
      <c r="L37" s="42" t="s">
        <v>195</v>
      </c>
      <c r="M37" s="42" t="s">
        <v>196</v>
      </c>
      <c r="N37" s="41">
        <v>1</v>
      </c>
      <c r="O37" s="41">
        <v>1</v>
      </c>
      <c r="P37" s="41">
        <v>1</v>
      </c>
      <c r="Q37" s="41">
        <v>1</v>
      </c>
      <c r="R37" s="41">
        <v>1</v>
      </c>
      <c r="S37" s="85" t="s">
        <v>197</v>
      </c>
      <c r="T37" s="14" t="s">
        <v>198</v>
      </c>
      <c r="U37" s="85" t="s">
        <v>199</v>
      </c>
      <c r="V37" s="14"/>
    </row>
    <row r="38" spans="1:22" ht="162" customHeight="1">
      <c r="A38" s="26" t="s">
        <v>182</v>
      </c>
      <c r="B38" s="35" t="s">
        <v>39</v>
      </c>
      <c r="C38" s="35" t="s">
        <v>29</v>
      </c>
      <c r="D38" s="35" t="s">
        <v>30</v>
      </c>
      <c r="E38" s="35" t="s">
        <v>31</v>
      </c>
      <c r="F38" s="35"/>
      <c r="G38" s="35" t="s">
        <v>32</v>
      </c>
      <c r="H38" s="35" t="s">
        <v>50</v>
      </c>
      <c r="I38" s="35" t="s">
        <v>106</v>
      </c>
      <c r="J38" s="30" t="s">
        <v>200</v>
      </c>
      <c r="K38" s="41" t="s">
        <v>201</v>
      </c>
      <c r="L38" s="42" t="s">
        <v>202</v>
      </c>
      <c r="M38" s="42" t="s">
        <v>203</v>
      </c>
      <c r="N38" s="41" t="s">
        <v>204</v>
      </c>
      <c r="O38" s="41" t="s">
        <v>205</v>
      </c>
      <c r="P38" s="41" t="s">
        <v>206</v>
      </c>
      <c r="Q38" s="41" t="s">
        <v>207</v>
      </c>
      <c r="R38" s="41" t="s">
        <v>207</v>
      </c>
      <c r="S38" s="85" t="s">
        <v>208</v>
      </c>
      <c r="T38" s="89">
        <v>0.99950000000000006</v>
      </c>
      <c r="U38" s="14" t="s">
        <v>209</v>
      </c>
      <c r="V38" s="14"/>
    </row>
    <row r="39" spans="1:22" ht="78.75">
      <c r="A39" s="24" t="s">
        <v>210</v>
      </c>
      <c r="B39" s="21" t="s">
        <v>39</v>
      </c>
      <c r="C39" s="21" t="s">
        <v>211</v>
      </c>
      <c r="D39" s="21" t="s">
        <v>212</v>
      </c>
      <c r="E39" s="21" t="s">
        <v>31</v>
      </c>
      <c r="F39" s="27" t="s">
        <v>67</v>
      </c>
      <c r="G39" s="21" t="s">
        <v>104</v>
      </c>
      <c r="H39" s="21" t="s">
        <v>105</v>
      </c>
      <c r="I39" s="21" t="s">
        <v>51</v>
      </c>
      <c r="J39" s="26" t="s">
        <v>213</v>
      </c>
      <c r="K39" s="43">
        <v>27200</v>
      </c>
      <c r="L39" s="44" t="s">
        <v>214</v>
      </c>
      <c r="M39" s="8" t="s">
        <v>215</v>
      </c>
      <c r="N39" s="43">
        <v>27200</v>
      </c>
      <c r="O39" s="43">
        <v>28613.200000000001</v>
      </c>
      <c r="P39" s="43">
        <v>30026.800000000003</v>
      </c>
      <c r="Q39" s="43">
        <v>31440</v>
      </c>
      <c r="R39" s="43">
        <v>117280</v>
      </c>
      <c r="S39" s="14" t="s">
        <v>216</v>
      </c>
      <c r="T39" s="14">
        <v>100</v>
      </c>
      <c r="U39" s="14" t="s">
        <v>216</v>
      </c>
      <c r="V39" s="14"/>
    </row>
    <row r="40" spans="1:22" ht="78.75">
      <c r="A40" s="24" t="s">
        <v>210</v>
      </c>
      <c r="B40" s="21" t="s">
        <v>39</v>
      </c>
      <c r="C40" s="21" t="s">
        <v>211</v>
      </c>
      <c r="D40" s="21" t="s">
        <v>212</v>
      </c>
      <c r="E40" s="21" t="s">
        <v>31</v>
      </c>
      <c r="F40" s="27"/>
      <c r="G40" s="21" t="s">
        <v>104</v>
      </c>
      <c r="H40" s="21" t="s">
        <v>105</v>
      </c>
      <c r="I40" s="21" t="s">
        <v>51</v>
      </c>
      <c r="J40" s="26" t="s">
        <v>213</v>
      </c>
      <c r="K40" s="43">
        <v>40800</v>
      </c>
      <c r="L40" s="44" t="s">
        <v>217</v>
      </c>
      <c r="M40" s="8" t="s">
        <v>218</v>
      </c>
      <c r="N40" s="43">
        <v>40800</v>
      </c>
      <c r="O40" s="43">
        <v>42919.799999999996</v>
      </c>
      <c r="P40" s="43">
        <v>45040.2</v>
      </c>
      <c r="Q40" s="43">
        <v>47160</v>
      </c>
      <c r="R40" s="43">
        <v>175920</v>
      </c>
      <c r="S40" s="14"/>
      <c r="T40" s="14">
        <v>100</v>
      </c>
      <c r="U40" s="14" t="s">
        <v>219</v>
      </c>
      <c r="V40" s="14"/>
    </row>
    <row r="41" spans="1:22" ht="63">
      <c r="A41" s="24" t="s">
        <v>210</v>
      </c>
      <c r="B41" s="21" t="s">
        <v>39</v>
      </c>
      <c r="C41" s="21" t="s">
        <v>211</v>
      </c>
      <c r="D41" s="21" t="s">
        <v>212</v>
      </c>
      <c r="E41" s="21" t="s">
        <v>31</v>
      </c>
      <c r="F41" s="22"/>
      <c r="G41" s="21" t="s">
        <v>104</v>
      </c>
      <c r="H41" s="21" t="s">
        <v>105</v>
      </c>
      <c r="I41" s="21" t="s">
        <v>51</v>
      </c>
      <c r="J41" s="26" t="s">
        <v>213</v>
      </c>
      <c r="K41" s="27">
        <v>10</v>
      </c>
      <c r="L41" s="44" t="s">
        <v>220</v>
      </c>
      <c r="M41" s="8" t="s">
        <v>221</v>
      </c>
      <c r="N41" s="27">
        <v>10</v>
      </c>
      <c r="O41" s="27">
        <v>9</v>
      </c>
      <c r="P41" s="27">
        <v>7</v>
      </c>
      <c r="Q41" s="27">
        <v>7</v>
      </c>
      <c r="R41" s="27">
        <v>33</v>
      </c>
      <c r="S41" s="14"/>
      <c r="T41" s="14">
        <v>100</v>
      </c>
      <c r="U41" s="14" t="s">
        <v>222</v>
      </c>
      <c r="V41" s="14"/>
    </row>
    <row r="42" spans="1:22" ht="94.5">
      <c r="A42" s="26" t="s">
        <v>223</v>
      </c>
      <c r="B42" s="26" t="s">
        <v>39</v>
      </c>
      <c r="C42" s="26" t="s">
        <v>29</v>
      </c>
      <c r="D42" s="26" t="s">
        <v>30</v>
      </c>
      <c r="E42" s="26" t="s">
        <v>31</v>
      </c>
      <c r="F42" s="26"/>
      <c r="G42" s="26" t="s">
        <v>32</v>
      </c>
      <c r="H42" s="26" t="s">
        <v>50</v>
      </c>
      <c r="I42" s="26" t="s">
        <v>51</v>
      </c>
      <c r="J42" s="26" t="s">
        <v>224</v>
      </c>
      <c r="K42" s="24">
        <v>11944</v>
      </c>
      <c r="L42" s="26" t="s">
        <v>225</v>
      </c>
      <c r="M42" s="26" t="s">
        <v>226</v>
      </c>
      <c r="N42" s="45">
        <v>12300</v>
      </c>
      <c r="O42" s="45">
        <f>N42*1.05</f>
        <v>12915</v>
      </c>
      <c r="P42" s="45">
        <v>13561</v>
      </c>
      <c r="Q42" s="45">
        <f>P42*1.05</f>
        <v>14239.050000000001</v>
      </c>
      <c r="R42" s="45">
        <f>SUM(N42:Q42)</f>
        <v>53015.05</v>
      </c>
      <c r="S42" s="14">
        <v>13851</v>
      </c>
      <c r="T42" s="87">
        <v>112</v>
      </c>
      <c r="U42" s="85" t="s">
        <v>227</v>
      </c>
      <c r="V42" s="14"/>
    </row>
    <row r="43" spans="1:22" ht="283.5">
      <c r="A43" s="26" t="s">
        <v>223</v>
      </c>
      <c r="B43" s="26" t="s">
        <v>39</v>
      </c>
      <c r="C43" s="26" t="s">
        <v>29</v>
      </c>
      <c r="D43" s="26" t="s">
        <v>30</v>
      </c>
      <c r="E43" s="26" t="s">
        <v>31</v>
      </c>
      <c r="F43" s="26"/>
      <c r="G43" s="26" t="s">
        <v>32</v>
      </c>
      <c r="H43" s="26" t="s">
        <v>50</v>
      </c>
      <c r="I43" s="26" t="s">
        <v>51</v>
      </c>
      <c r="J43" s="26" t="s">
        <v>224</v>
      </c>
      <c r="K43" s="24">
        <v>200</v>
      </c>
      <c r="L43" s="46" t="s">
        <v>228</v>
      </c>
      <c r="M43" s="46" t="s">
        <v>229</v>
      </c>
      <c r="N43" s="45">
        <v>210</v>
      </c>
      <c r="O43" s="45">
        <v>220</v>
      </c>
      <c r="P43" s="45">
        <v>231</v>
      </c>
      <c r="Q43" s="45">
        <v>243</v>
      </c>
      <c r="R43" s="45">
        <f>+N43+O43+P43+Q43</f>
        <v>904</v>
      </c>
      <c r="S43" s="14">
        <v>274</v>
      </c>
      <c r="T43" s="86">
        <v>1.3</v>
      </c>
      <c r="U43" s="85" t="s">
        <v>230</v>
      </c>
      <c r="V43" s="14"/>
    </row>
    <row r="44" spans="1:22" ht="409.5">
      <c r="A44" s="26" t="s">
        <v>223</v>
      </c>
      <c r="B44" s="26" t="s">
        <v>39</v>
      </c>
      <c r="C44" s="26" t="s">
        <v>29</v>
      </c>
      <c r="D44" s="26" t="s">
        <v>30</v>
      </c>
      <c r="E44" s="26" t="s">
        <v>31</v>
      </c>
      <c r="F44" s="26"/>
      <c r="G44" s="26" t="s">
        <v>32</v>
      </c>
      <c r="H44" s="26" t="s">
        <v>50</v>
      </c>
      <c r="I44" s="26" t="s">
        <v>51</v>
      </c>
      <c r="J44" s="26" t="s">
        <v>224</v>
      </c>
      <c r="K44" s="24">
        <v>382</v>
      </c>
      <c r="L44" s="26" t="s">
        <v>231</v>
      </c>
      <c r="M44" s="26" t="s">
        <v>232</v>
      </c>
      <c r="N44" s="45">
        <v>401</v>
      </c>
      <c r="O44" s="45">
        <v>422</v>
      </c>
      <c r="P44" s="45">
        <v>442</v>
      </c>
      <c r="Q44" s="45">
        <v>464</v>
      </c>
      <c r="R44" s="45">
        <f>+N44+O44+P44+Q44</f>
        <v>1729</v>
      </c>
      <c r="S44" s="14">
        <v>520</v>
      </c>
      <c r="T44" s="86">
        <v>1.23</v>
      </c>
      <c r="U44" s="85" t="s">
        <v>233</v>
      </c>
      <c r="V44" s="14"/>
    </row>
    <row r="45" spans="1:22" ht="165" customHeight="1">
      <c r="A45" s="26" t="s">
        <v>223</v>
      </c>
      <c r="B45" s="26" t="s">
        <v>39</v>
      </c>
      <c r="C45" s="26" t="s">
        <v>29</v>
      </c>
      <c r="D45" s="26" t="s">
        <v>30</v>
      </c>
      <c r="E45" s="26" t="s">
        <v>234</v>
      </c>
      <c r="F45" s="479"/>
      <c r="G45" s="26" t="s">
        <v>32</v>
      </c>
      <c r="H45" s="26" t="s">
        <v>50</v>
      </c>
      <c r="I45" s="26" t="s">
        <v>46</v>
      </c>
      <c r="J45" s="26" t="s">
        <v>235</v>
      </c>
      <c r="K45" s="47">
        <v>9175</v>
      </c>
      <c r="L45" s="26" t="s">
        <v>236</v>
      </c>
      <c r="M45" s="26" t="s">
        <v>237</v>
      </c>
      <c r="N45" s="45">
        <v>15937</v>
      </c>
      <c r="O45" s="45">
        <f t="shared" ref="O45:Q46" si="0">N45*1.02</f>
        <v>16255.74</v>
      </c>
      <c r="P45" s="45">
        <f t="shared" si="0"/>
        <v>16580.854800000001</v>
      </c>
      <c r="Q45" s="45">
        <f t="shared" si="0"/>
        <v>16912.471896000003</v>
      </c>
      <c r="R45" s="45">
        <f>SUM(N45:Q45)</f>
        <v>65686.066695999994</v>
      </c>
      <c r="S45" s="14">
        <v>15359</v>
      </c>
      <c r="T45" s="86">
        <v>0.96</v>
      </c>
      <c r="U45" s="85" t="s">
        <v>238</v>
      </c>
      <c r="V45" s="14"/>
    </row>
    <row r="46" spans="1:22" ht="204.75">
      <c r="A46" s="26" t="s">
        <v>223</v>
      </c>
      <c r="B46" s="26" t="s">
        <v>39</v>
      </c>
      <c r="C46" s="26" t="s">
        <v>29</v>
      </c>
      <c r="D46" s="26" t="s">
        <v>30</v>
      </c>
      <c r="E46" s="26" t="s">
        <v>234</v>
      </c>
      <c r="F46" s="479"/>
      <c r="G46" s="26" t="s">
        <v>32</v>
      </c>
      <c r="H46" s="26" t="s">
        <v>50</v>
      </c>
      <c r="I46" s="26" t="s">
        <v>46</v>
      </c>
      <c r="J46" s="26" t="s">
        <v>235</v>
      </c>
      <c r="K46" s="47">
        <v>13689</v>
      </c>
      <c r="L46" s="26" t="s">
        <v>239</v>
      </c>
      <c r="M46" s="26" t="s">
        <v>240</v>
      </c>
      <c r="N46" s="45">
        <v>14123</v>
      </c>
      <c r="O46" s="45">
        <f t="shared" si="0"/>
        <v>14405.460000000001</v>
      </c>
      <c r="P46" s="45">
        <f t="shared" si="0"/>
        <v>14693.569200000002</v>
      </c>
      <c r="Q46" s="45">
        <f t="shared" si="0"/>
        <v>14987.440584000002</v>
      </c>
      <c r="R46" s="45">
        <f>SUM(N46:Q46)</f>
        <v>58209.469784000008</v>
      </c>
      <c r="S46" s="14">
        <v>20712</v>
      </c>
      <c r="T46" s="86">
        <v>1.46</v>
      </c>
      <c r="U46" s="85" t="s">
        <v>241</v>
      </c>
      <c r="V46" s="14"/>
    </row>
    <row r="47" spans="1:22" ht="393.75">
      <c r="A47" s="26" t="s">
        <v>223</v>
      </c>
      <c r="B47" s="22" t="s">
        <v>242</v>
      </c>
      <c r="C47" s="22" t="s">
        <v>243</v>
      </c>
      <c r="D47" s="22" t="s">
        <v>244</v>
      </c>
      <c r="E47" s="22" t="s">
        <v>245</v>
      </c>
      <c r="F47" s="22"/>
      <c r="G47" s="22" t="s">
        <v>32</v>
      </c>
      <c r="H47" s="22" t="s">
        <v>50</v>
      </c>
      <c r="I47" s="22" t="s">
        <v>51</v>
      </c>
      <c r="J47" s="26" t="s">
        <v>246</v>
      </c>
      <c r="K47" s="24">
        <v>0</v>
      </c>
      <c r="L47" s="26" t="s">
        <v>247</v>
      </c>
      <c r="M47" s="26" t="s">
        <v>248</v>
      </c>
      <c r="N47" s="48">
        <v>1</v>
      </c>
      <c r="O47" s="48">
        <v>0</v>
      </c>
      <c r="P47" s="48">
        <v>0</v>
      </c>
      <c r="Q47" s="48">
        <v>0</v>
      </c>
      <c r="R47" s="48">
        <v>1</v>
      </c>
      <c r="S47" s="14">
        <v>0.2</v>
      </c>
      <c r="T47" s="86">
        <v>0.2</v>
      </c>
      <c r="U47" s="85" t="s">
        <v>249</v>
      </c>
      <c r="V47" s="14"/>
    </row>
    <row r="48" spans="1:22" ht="409.5">
      <c r="A48" s="26" t="s">
        <v>223</v>
      </c>
      <c r="B48" s="22" t="s">
        <v>242</v>
      </c>
      <c r="C48" s="22" t="s">
        <v>243</v>
      </c>
      <c r="D48" s="22" t="s">
        <v>244</v>
      </c>
      <c r="E48" s="22" t="s">
        <v>31</v>
      </c>
      <c r="F48" s="22"/>
      <c r="G48" s="22" t="s">
        <v>32</v>
      </c>
      <c r="H48" s="22" t="s">
        <v>250</v>
      </c>
      <c r="I48" s="22" t="s">
        <v>51</v>
      </c>
      <c r="J48" s="26" t="s">
        <v>251</v>
      </c>
      <c r="K48" s="24">
        <v>1</v>
      </c>
      <c r="L48" s="26" t="s">
        <v>252</v>
      </c>
      <c r="M48" s="26" t="s">
        <v>253</v>
      </c>
      <c r="N48" s="27">
        <v>2</v>
      </c>
      <c r="O48" s="27">
        <v>2</v>
      </c>
      <c r="P48" s="27">
        <v>2</v>
      </c>
      <c r="Q48" s="27">
        <v>2</v>
      </c>
      <c r="R48" s="27">
        <f>SUM(N48:Q48)</f>
        <v>8</v>
      </c>
      <c r="S48" s="14">
        <v>4</v>
      </c>
      <c r="T48" s="86">
        <v>2</v>
      </c>
      <c r="U48" s="85" t="s">
        <v>254</v>
      </c>
      <c r="V48" s="14"/>
    </row>
    <row r="49" spans="1:22" ht="141.75">
      <c r="A49" s="26" t="s">
        <v>223</v>
      </c>
      <c r="B49" s="22" t="s">
        <v>255</v>
      </c>
      <c r="C49" s="22" t="s">
        <v>243</v>
      </c>
      <c r="D49" s="22" t="s">
        <v>244</v>
      </c>
      <c r="E49" s="22" t="s">
        <v>31</v>
      </c>
      <c r="F49" s="22"/>
      <c r="G49" s="22" t="s">
        <v>32</v>
      </c>
      <c r="H49" s="22" t="s">
        <v>50</v>
      </c>
      <c r="I49" s="22" t="s">
        <v>51</v>
      </c>
      <c r="J49" s="25" t="s">
        <v>256</v>
      </c>
      <c r="K49" s="31">
        <v>0</v>
      </c>
      <c r="L49" s="25" t="s">
        <v>257</v>
      </c>
      <c r="M49" s="25" t="s">
        <v>258</v>
      </c>
      <c r="N49" s="48">
        <v>2</v>
      </c>
      <c r="O49" s="48">
        <v>3</v>
      </c>
      <c r="P49" s="48">
        <v>4</v>
      </c>
      <c r="Q49" s="48">
        <v>5</v>
      </c>
      <c r="R49" s="49">
        <f>SUM(N49:Q49)</f>
        <v>14</v>
      </c>
      <c r="S49" s="14">
        <v>2</v>
      </c>
      <c r="T49" s="86">
        <v>1</v>
      </c>
      <c r="U49" s="14" t="s">
        <v>259</v>
      </c>
      <c r="V49" s="14"/>
    </row>
    <row r="50" spans="1:22" ht="409.5">
      <c r="A50" s="26" t="s">
        <v>223</v>
      </c>
      <c r="B50" s="22" t="s">
        <v>255</v>
      </c>
      <c r="C50" s="22" t="s">
        <v>243</v>
      </c>
      <c r="D50" s="22" t="s">
        <v>244</v>
      </c>
      <c r="E50" s="22" t="s">
        <v>31</v>
      </c>
      <c r="F50" s="22"/>
      <c r="G50" s="22" t="s">
        <v>32</v>
      </c>
      <c r="H50" s="22" t="s">
        <v>50</v>
      </c>
      <c r="I50" s="22" t="s">
        <v>51</v>
      </c>
      <c r="J50" s="26" t="s">
        <v>260</v>
      </c>
      <c r="K50" s="24">
        <v>21</v>
      </c>
      <c r="L50" s="46" t="s">
        <v>261</v>
      </c>
      <c r="M50" s="46" t="s">
        <v>262</v>
      </c>
      <c r="N50" s="29">
        <v>30</v>
      </c>
      <c r="O50" s="29">
        <f>N50*1.05</f>
        <v>31.5</v>
      </c>
      <c r="P50" s="29">
        <f>O50*1.05</f>
        <v>33.075000000000003</v>
      </c>
      <c r="Q50" s="29">
        <f>P50*1.05</f>
        <v>34.728750000000005</v>
      </c>
      <c r="R50" s="29">
        <f>SUM(N50:Q50)</f>
        <v>129.30375000000001</v>
      </c>
      <c r="S50" s="14">
        <v>30</v>
      </c>
      <c r="T50" s="86">
        <v>1</v>
      </c>
      <c r="U50" s="85" t="s">
        <v>263</v>
      </c>
      <c r="V50" s="14"/>
    </row>
    <row r="51" spans="1:22" ht="180" customHeight="1">
      <c r="A51" s="26" t="s">
        <v>223</v>
      </c>
      <c r="B51" s="26" t="s">
        <v>255</v>
      </c>
      <c r="C51" s="26" t="s">
        <v>243</v>
      </c>
      <c r="D51" s="26" t="s">
        <v>264</v>
      </c>
      <c r="E51" s="26" t="s">
        <v>31</v>
      </c>
      <c r="F51" s="479"/>
      <c r="G51" s="26" t="s">
        <v>32</v>
      </c>
      <c r="H51" s="26" t="s">
        <v>50</v>
      </c>
      <c r="I51" s="26" t="s">
        <v>51</v>
      </c>
      <c r="J51" s="26" t="s">
        <v>265</v>
      </c>
      <c r="K51" s="27">
        <v>0</v>
      </c>
      <c r="L51" s="46" t="s">
        <v>266</v>
      </c>
      <c r="M51" s="46" t="s">
        <v>267</v>
      </c>
      <c r="N51" s="27">
        <v>5</v>
      </c>
      <c r="O51" s="27">
        <v>5</v>
      </c>
      <c r="P51" s="27">
        <v>5</v>
      </c>
      <c r="Q51" s="27">
        <v>5</v>
      </c>
      <c r="R51" s="29">
        <f>SUM(N51:Q51)</f>
        <v>20</v>
      </c>
      <c r="S51" s="14">
        <v>10</v>
      </c>
      <c r="T51" s="86">
        <v>2</v>
      </c>
      <c r="U51" s="85" t="s">
        <v>268</v>
      </c>
      <c r="V51" s="14"/>
    </row>
    <row r="52" spans="1:22" ht="236.25">
      <c r="A52" s="26" t="s">
        <v>223</v>
      </c>
      <c r="B52" s="26" t="s">
        <v>255</v>
      </c>
      <c r="C52" s="26" t="s">
        <v>243</v>
      </c>
      <c r="D52" s="26" t="s">
        <v>264</v>
      </c>
      <c r="E52" s="26" t="s">
        <v>31</v>
      </c>
      <c r="F52" s="479"/>
      <c r="G52" s="26" t="s">
        <v>32</v>
      </c>
      <c r="H52" s="26" t="s">
        <v>50</v>
      </c>
      <c r="I52" s="26" t="s">
        <v>51</v>
      </c>
      <c r="J52" s="26" t="s">
        <v>265</v>
      </c>
      <c r="K52" s="27">
        <v>0</v>
      </c>
      <c r="L52" s="46" t="s">
        <v>269</v>
      </c>
      <c r="M52" s="50" t="s">
        <v>270</v>
      </c>
      <c r="N52" s="27">
        <v>1</v>
      </c>
      <c r="O52" s="27">
        <v>3</v>
      </c>
      <c r="P52" s="27">
        <v>3</v>
      </c>
      <c r="Q52" s="27">
        <v>3</v>
      </c>
      <c r="R52" s="27">
        <v>10</v>
      </c>
      <c r="S52" s="14">
        <v>1</v>
      </c>
      <c r="T52" s="86">
        <v>1</v>
      </c>
      <c r="U52" s="85" t="s">
        <v>271</v>
      </c>
      <c r="V52" s="14"/>
    </row>
    <row r="53" spans="1:22" ht="78" customHeight="1">
      <c r="A53" s="26" t="s">
        <v>223</v>
      </c>
      <c r="B53" s="21" t="s">
        <v>28</v>
      </c>
      <c r="C53" s="21" t="s">
        <v>29</v>
      </c>
      <c r="D53" s="21" t="s">
        <v>30</v>
      </c>
      <c r="E53" s="21" t="s">
        <v>31</v>
      </c>
      <c r="F53" s="22"/>
      <c r="G53" s="21" t="s">
        <v>161</v>
      </c>
      <c r="H53" s="21" t="s">
        <v>45</v>
      </c>
      <c r="I53" s="21" t="s">
        <v>51</v>
      </c>
      <c r="J53" s="25" t="s">
        <v>272</v>
      </c>
      <c r="K53" s="51" t="s">
        <v>273</v>
      </c>
      <c r="L53" s="25" t="s">
        <v>274</v>
      </c>
      <c r="M53" s="25" t="s">
        <v>275</v>
      </c>
      <c r="N53" s="52">
        <v>0.5</v>
      </c>
      <c r="O53" s="52">
        <v>0.5</v>
      </c>
      <c r="P53" s="52">
        <v>0</v>
      </c>
      <c r="Q53" s="52">
        <v>0</v>
      </c>
      <c r="R53" s="52">
        <f>SUM(N53:Q53)</f>
        <v>1</v>
      </c>
      <c r="S53" s="14">
        <v>0.45</v>
      </c>
      <c r="T53" s="86">
        <v>0.9</v>
      </c>
      <c r="U53" s="85" t="s">
        <v>276</v>
      </c>
      <c r="V53" s="14"/>
    </row>
    <row r="54" spans="1:22" ht="110.25">
      <c r="A54" s="26" t="s">
        <v>223</v>
      </c>
      <c r="B54" s="21" t="s">
        <v>28</v>
      </c>
      <c r="C54" s="21" t="s">
        <v>29</v>
      </c>
      <c r="D54" s="21" t="s">
        <v>30</v>
      </c>
      <c r="E54" s="21" t="s">
        <v>31</v>
      </c>
      <c r="F54" s="22"/>
      <c r="G54" s="21" t="s">
        <v>161</v>
      </c>
      <c r="H54" s="21" t="s">
        <v>45</v>
      </c>
      <c r="I54" s="21" t="s">
        <v>106</v>
      </c>
      <c r="J54" s="25" t="s">
        <v>272</v>
      </c>
      <c r="K54" s="51" t="s">
        <v>277</v>
      </c>
      <c r="L54" s="25" t="s">
        <v>278</v>
      </c>
      <c r="M54" s="25" t="s">
        <v>279</v>
      </c>
      <c r="N54" s="52">
        <v>0</v>
      </c>
      <c r="O54" s="52">
        <v>0.2</v>
      </c>
      <c r="P54" s="52">
        <v>0.4</v>
      </c>
      <c r="Q54" s="52">
        <v>0.4</v>
      </c>
      <c r="R54" s="52">
        <f>SUM(N54:Q54)</f>
        <v>1</v>
      </c>
      <c r="S54" s="14"/>
      <c r="T54" s="14"/>
      <c r="U54" s="14"/>
      <c r="V54" s="14"/>
    </row>
    <row r="55" spans="1:22" ht="315">
      <c r="A55" s="26" t="s">
        <v>280</v>
      </c>
      <c r="B55" s="26" t="s">
        <v>28</v>
      </c>
      <c r="C55" s="26" t="s">
        <v>29</v>
      </c>
      <c r="D55" s="26" t="s">
        <v>30</v>
      </c>
      <c r="E55" s="26" t="s">
        <v>31</v>
      </c>
      <c r="F55" s="26" t="s">
        <v>281</v>
      </c>
      <c r="G55" s="26" t="s">
        <v>161</v>
      </c>
      <c r="H55" s="26" t="s">
        <v>45</v>
      </c>
      <c r="I55" s="26" t="s">
        <v>51</v>
      </c>
      <c r="J55" s="23" t="s">
        <v>282</v>
      </c>
      <c r="K55" s="53">
        <v>1</v>
      </c>
      <c r="L55" s="46" t="s">
        <v>283</v>
      </c>
      <c r="M55" s="46" t="s">
        <v>284</v>
      </c>
      <c r="N55" s="53">
        <v>1</v>
      </c>
      <c r="O55" s="53">
        <v>1</v>
      </c>
      <c r="P55" s="53">
        <v>1</v>
      </c>
      <c r="Q55" s="53">
        <v>1</v>
      </c>
      <c r="R55" s="53">
        <v>1</v>
      </c>
      <c r="S55" s="86">
        <v>1</v>
      </c>
      <c r="T55" s="86">
        <v>1</v>
      </c>
      <c r="U55" s="85" t="s">
        <v>285</v>
      </c>
      <c r="V55" s="14"/>
    </row>
    <row r="56" spans="1:22" ht="409.5">
      <c r="A56" s="26" t="s">
        <v>280</v>
      </c>
      <c r="B56" s="26" t="s">
        <v>39</v>
      </c>
      <c r="C56" s="26" t="s">
        <v>29</v>
      </c>
      <c r="D56" s="26" t="s">
        <v>30</v>
      </c>
      <c r="E56" s="26" t="s">
        <v>31</v>
      </c>
      <c r="F56" s="26" t="s">
        <v>281</v>
      </c>
      <c r="G56" s="26" t="s">
        <v>161</v>
      </c>
      <c r="H56" s="26" t="s">
        <v>45</v>
      </c>
      <c r="I56" s="26" t="s">
        <v>51</v>
      </c>
      <c r="J56" s="23" t="s">
        <v>282</v>
      </c>
      <c r="K56" s="53">
        <v>0.97</v>
      </c>
      <c r="L56" s="46" t="s">
        <v>286</v>
      </c>
      <c r="M56" s="46" t="s">
        <v>287</v>
      </c>
      <c r="N56" s="53">
        <v>0.97</v>
      </c>
      <c r="O56" s="53">
        <v>0.97</v>
      </c>
      <c r="P56" s="53">
        <v>0.97</v>
      </c>
      <c r="Q56" s="53">
        <v>0.97</v>
      </c>
      <c r="R56" s="53">
        <v>0.97</v>
      </c>
      <c r="S56" s="86">
        <v>0.99</v>
      </c>
      <c r="T56" s="86">
        <v>1.02</v>
      </c>
      <c r="U56" s="85" t="s">
        <v>288</v>
      </c>
      <c r="V56" s="14"/>
    </row>
    <row r="57" spans="1:22" ht="141.75">
      <c r="A57" s="26" t="s">
        <v>280</v>
      </c>
      <c r="B57" s="26" t="s">
        <v>39</v>
      </c>
      <c r="C57" s="26" t="s">
        <v>29</v>
      </c>
      <c r="D57" s="26" t="s">
        <v>30</v>
      </c>
      <c r="E57" s="26" t="s">
        <v>31</v>
      </c>
      <c r="F57" s="26" t="s">
        <v>281</v>
      </c>
      <c r="G57" s="26" t="s">
        <v>161</v>
      </c>
      <c r="H57" s="26" t="s">
        <v>45</v>
      </c>
      <c r="I57" s="26" t="s">
        <v>51</v>
      </c>
      <c r="J57" s="23" t="s">
        <v>282</v>
      </c>
      <c r="K57" s="53">
        <v>0.95</v>
      </c>
      <c r="L57" s="46" t="s">
        <v>289</v>
      </c>
      <c r="M57" s="46" t="s">
        <v>290</v>
      </c>
      <c r="N57" s="53">
        <v>0.95</v>
      </c>
      <c r="O57" s="53">
        <v>0.96</v>
      </c>
      <c r="P57" s="53">
        <v>0.97</v>
      </c>
      <c r="Q57" s="53">
        <v>0.98</v>
      </c>
      <c r="R57" s="53">
        <v>0.98</v>
      </c>
      <c r="S57" s="86">
        <v>0.98</v>
      </c>
      <c r="T57" s="86">
        <v>1.03</v>
      </c>
      <c r="U57" s="14" t="s">
        <v>291</v>
      </c>
      <c r="V57" s="14"/>
    </row>
    <row r="58" spans="1:22" ht="78.75">
      <c r="A58" s="26" t="s">
        <v>280</v>
      </c>
      <c r="B58" s="26" t="s">
        <v>39</v>
      </c>
      <c r="C58" s="26" t="s">
        <v>29</v>
      </c>
      <c r="D58" s="26" t="s">
        <v>30</v>
      </c>
      <c r="E58" s="26" t="s">
        <v>31</v>
      </c>
      <c r="F58" s="26" t="s">
        <v>281</v>
      </c>
      <c r="G58" s="26" t="s">
        <v>161</v>
      </c>
      <c r="H58" s="26" t="s">
        <v>45</v>
      </c>
      <c r="I58" s="26" t="s">
        <v>51</v>
      </c>
      <c r="J58" s="21" t="s">
        <v>292</v>
      </c>
      <c r="K58" s="31">
        <v>4</v>
      </c>
      <c r="L58" s="26" t="s">
        <v>293</v>
      </c>
      <c r="M58" s="25" t="s">
        <v>294</v>
      </c>
      <c r="N58" s="27">
        <v>4</v>
      </c>
      <c r="O58" s="27">
        <v>4</v>
      </c>
      <c r="P58" s="27">
        <v>5</v>
      </c>
      <c r="Q58" s="27">
        <v>5</v>
      </c>
      <c r="R58" s="27">
        <v>5</v>
      </c>
      <c r="S58" s="14" t="s">
        <v>295</v>
      </c>
      <c r="T58" s="86">
        <v>1.83</v>
      </c>
      <c r="U58" s="14" t="s">
        <v>296</v>
      </c>
      <c r="V58" s="14"/>
    </row>
    <row r="59" spans="1:22" ht="94.5">
      <c r="A59" s="26" t="s">
        <v>280</v>
      </c>
      <c r="B59" s="26" t="s">
        <v>39</v>
      </c>
      <c r="C59" s="26" t="s">
        <v>29</v>
      </c>
      <c r="D59" s="26" t="s">
        <v>30</v>
      </c>
      <c r="E59" s="26" t="s">
        <v>31</v>
      </c>
      <c r="F59" s="26" t="s">
        <v>281</v>
      </c>
      <c r="G59" s="26" t="s">
        <v>161</v>
      </c>
      <c r="H59" s="26" t="s">
        <v>45</v>
      </c>
      <c r="I59" s="26" t="s">
        <v>51</v>
      </c>
      <c r="J59" s="21" t="s">
        <v>292</v>
      </c>
      <c r="K59" s="27">
        <v>1.1000000000000001</v>
      </c>
      <c r="L59" s="26" t="s">
        <v>297</v>
      </c>
      <c r="M59" s="26" t="s">
        <v>298</v>
      </c>
      <c r="N59" s="27">
        <v>1</v>
      </c>
      <c r="O59" s="27">
        <v>1</v>
      </c>
      <c r="P59" s="27">
        <v>1</v>
      </c>
      <c r="Q59" s="27">
        <v>1</v>
      </c>
      <c r="R59" s="27">
        <v>1</v>
      </c>
      <c r="S59" s="14" t="s">
        <v>299</v>
      </c>
      <c r="T59" s="86">
        <v>1.1000000000000001</v>
      </c>
      <c r="U59" s="14" t="s">
        <v>300</v>
      </c>
      <c r="V59" s="14"/>
    </row>
    <row r="60" spans="1:22" ht="204.75">
      <c r="A60" s="26" t="s">
        <v>280</v>
      </c>
      <c r="B60" s="22" t="s">
        <v>39</v>
      </c>
      <c r="C60" s="22" t="s">
        <v>29</v>
      </c>
      <c r="D60" s="22" t="s">
        <v>30</v>
      </c>
      <c r="E60" s="22" t="s">
        <v>31</v>
      </c>
      <c r="F60" s="26" t="s">
        <v>281</v>
      </c>
      <c r="G60" s="22" t="s">
        <v>161</v>
      </c>
      <c r="H60" s="22" t="s">
        <v>45</v>
      </c>
      <c r="I60" s="22" t="s">
        <v>51</v>
      </c>
      <c r="J60" s="26" t="s">
        <v>301</v>
      </c>
      <c r="K60" s="31">
        <v>330</v>
      </c>
      <c r="L60" s="25" t="s">
        <v>302</v>
      </c>
      <c r="M60" s="25" t="s">
        <v>303</v>
      </c>
      <c r="N60" s="54">
        <v>347</v>
      </c>
      <c r="O60" s="54">
        <v>364</v>
      </c>
      <c r="P60" s="54">
        <v>381</v>
      </c>
      <c r="Q60" s="54">
        <v>398</v>
      </c>
      <c r="R60" s="31">
        <f>+SUM(N60:Q60)</f>
        <v>1490</v>
      </c>
      <c r="S60" s="14">
        <v>351</v>
      </c>
      <c r="T60" s="86">
        <v>1.01</v>
      </c>
      <c r="U60" s="85" t="s">
        <v>304</v>
      </c>
      <c r="V60" s="14"/>
    </row>
    <row r="61" spans="1:22" ht="409.5">
      <c r="A61" s="26" t="s">
        <v>280</v>
      </c>
      <c r="B61" s="22" t="s">
        <v>39</v>
      </c>
      <c r="C61" s="22" t="s">
        <v>29</v>
      </c>
      <c r="D61" s="22" t="s">
        <v>30</v>
      </c>
      <c r="E61" s="22" t="s">
        <v>31</v>
      </c>
      <c r="F61" s="26" t="s">
        <v>281</v>
      </c>
      <c r="G61" s="22" t="s">
        <v>161</v>
      </c>
      <c r="H61" s="22" t="s">
        <v>45</v>
      </c>
      <c r="I61" s="22" t="s">
        <v>51</v>
      </c>
      <c r="J61" s="26" t="s">
        <v>301</v>
      </c>
      <c r="K61" s="52">
        <v>1.17</v>
      </c>
      <c r="L61" s="46" t="s">
        <v>305</v>
      </c>
      <c r="M61" s="46" t="s">
        <v>306</v>
      </c>
      <c r="N61" s="52">
        <v>1.24</v>
      </c>
      <c r="O61" s="52">
        <v>1.31</v>
      </c>
      <c r="P61" s="52">
        <v>1.38</v>
      </c>
      <c r="Q61" s="52">
        <v>1.46</v>
      </c>
      <c r="R61" s="52">
        <v>1.46</v>
      </c>
      <c r="S61" s="14">
        <v>0.9</v>
      </c>
      <c r="T61" s="86">
        <v>0.73</v>
      </c>
      <c r="U61" s="85" t="s">
        <v>307</v>
      </c>
      <c r="V61" s="14"/>
    </row>
    <row r="62" spans="1:22" ht="193.15" customHeight="1">
      <c r="A62" s="25" t="s">
        <v>280</v>
      </c>
      <c r="B62" s="42" t="s">
        <v>39</v>
      </c>
      <c r="C62" s="42" t="s">
        <v>29</v>
      </c>
      <c r="D62" s="42" t="s">
        <v>30</v>
      </c>
      <c r="E62" s="42" t="s">
        <v>31</v>
      </c>
      <c r="F62" s="25" t="s">
        <v>281</v>
      </c>
      <c r="G62" s="42" t="s">
        <v>161</v>
      </c>
      <c r="H62" s="42" t="s">
        <v>45</v>
      </c>
      <c r="I62" s="42" t="s">
        <v>51</v>
      </c>
      <c r="J62" s="25" t="s">
        <v>301</v>
      </c>
      <c r="K62" s="31">
        <v>242</v>
      </c>
      <c r="L62" s="46" t="s">
        <v>308</v>
      </c>
      <c r="M62" s="25" t="s">
        <v>309</v>
      </c>
      <c r="N62" s="54">
        <v>250</v>
      </c>
      <c r="O62" s="54">
        <v>245</v>
      </c>
      <c r="P62" s="54">
        <v>260</v>
      </c>
      <c r="Q62" s="54">
        <v>250</v>
      </c>
      <c r="R62" s="31">
        <f>+N62+O62+P62+Q62</f>
        <v>1005</v>
      </c>
      <c r="S62" s="14">
        <v>248</v>
      </c>
      <c r="T62" s="89">
        <v>0.99199999999999999</v>
      </c>
      <c r="U62" s="85" t="s">
        <v>310</v>
      </c>
      <c r="V62" s="14"/>
    </row>
    <row r="63" spans="1:22" ht="110.25">
      <c r="A63" s="25" t="s">
        <v>280</v>
      </c>
      <c r="B63" s="42" t="s">
        <v>28</v>
      </c>
      <c r="C63" s="42" t="s">
        <v>29</v>
      </c>
      <c r="D63" s="42" t="s">
        <v>30</v>
      </c>
      <c r="E63" s="42" t="s">
        <v>31</v>
      </c>
      <c r="F63" s="25" t="s">
        <v>281</v>
      </c>
      <c r="G63" s="42" t="s">
        <v>32</v>
      </c>
      <c r="H63" s="42" t="s">
        <v>50</v>
      </c>
      <c r="I63" s="42" t="s">
        <v>51</v>
      </c>
      <c r="J63" s="25" t="s">
        <v>311</v>
      </c>
      <c r="K63" s="31">
        <v>0</v>
      </c>
      <c r="L63" s="25" t="s">
        <v>312</v>
      </c>
      <c r="M63" s="25" t="s">
        <v>313</v>
      </c>
      <c r="N63" s="34">
        <v>1</v>
      </c>
      <c r="O63" s="34">
        <v>1</v>
      </c>
      <c r="P63" s="34">
        <v>1</v>
      </c>
      <c r="Q63" s="34">
        <v>1</v>
      </c>
      <c r="R63" s="34">
        <v>1</v>
      </c>
      <c r="S63" s="14"/>
      <c r="T63" s="14"/>
      <c r="U63" s="14"/>
      <c r="V63" s="14"/>
    </row>
    <row r="64" spans="1:22" ht="217.5" customHeight="1">
      <c r="A64" s="26" t="s">
        <v>280</v>
      </c>
      <c r="B64" s="22" t="s">
        <v>28</v>
      </c>
      <c r="C64" s="22" t="s">
        <v>29</v>
      </c>
      <c r="D64" s="22" t="s">
        <v>30</v>
      </c>
      <c r="E64" s="22" t="s">
        <v>31</v>
      </c>
      <c r="F64" s="26" t="s">
        <v>314</v>
      </c>
      <c r="G64" s="22" t="s">
        <v>104</v>
      </c>
      <c r="H64" s="22" t="s">
        <v>138</v>
      </c>
      <c r="I64" s="22" t="s">
        <v>77</v>
      </c>
      <c r="J64" s="21" t="s">
        <v>315</v>
      </c>
      <c r="K64" s="31">
        <v>0</v>
      </c>
      <c r="L64" s="25" t="s">
        <v>316</v>
      </c>
      <c r="M64" s="25" t="s">
        <v>317</v>
      </c>
      <c r="N64" s="31">
        <v>0</v>
      </c>
      <c r="O64" s="34">
        <v>1</v>
      </c>
      <c r="P64" s="34">
        <v>1</v>
      </c>
      <c r="Q64" s="34">
        <v>1</v>
      </c>
      <c r="R64" s="34">
        <v>1</v>
      </c>
      <c r="S64" s="14"/>
      <c r="T64" s="14"/>
      <c r="U64" s="14"/>
      <c r="V64" s="14"/>
    </row>
    <row r="65" spans="1:22" ht="110.25">
      <c r="A65" s="26" t="s">
        <v>280</v>
      </c>
      <c r="B65" s="22" t="s">
        <v>28</v>
      </c>
      <c r="C65" s="22" t="s">
        <v>29</v>
      </c>
      <c r="D65" s="22" t="s">
        <v>30</v>
      </c>
      <c r="E65" s="22" t="s">
        <v>31</v>
      </c>
      <c r="F65" s="26" t="s">
        <v>281</v>
      </c>
      <c r="G65" s="22" t="s">
        <v>32</v>
      </c>
      <c r="H65" s="22" t="s">
        <v>50</v>
      </c>
      <c r="I65" s="22" t="s">
        <v>51</v>
      </c>
      <c r="J65" s="24" t="s">
        <v>318</v>
      </c>
      <c r="K65" s="31">
        <v>0</v>
      </c>
      <c r="L65" s="25" t="s">
        <v>319</v>
      </c>
      <c r="M65" s="25" t="s">
        <v>320</v>
      </c>
      <c r="N65" s="34">
        <v>1</v>
      </c>
      <c r="O65" s="34">
        <v>1</v>
      </c>
      <c r="P65" s="34">
        <v>1</v>
      </c>
      <c r="Q65" s="34">
        <v>1</v>
      </c>
      <c r="R65" s="34">
        <v>1</v>
      </c>
      <c r="S65" s="14"/>
      <c r="T65" s="14"/>
      <c r="U65" s="14"/>
      <c r="V65" s="14"/>
    </row>
    <row r="66" spans="1:22" ht="110.25">
      <c r="A66" s="24" t="s">
        <v>280</v>
      </c>
      <c r="B66" s="24" t="s">
        <v>39</v>
      </c>
      <c r="C66" s="24" t="s">
        <v>29</v>
      </c>
      <c r="D66" s="24" t="s">
        <v>30</v>
      </c>
      <c r="E66" s="24" t="s">
        <v>31</v>
      </c>
      <c r="F66" s="24" t="s">
        <v>281</v>
      </c>
      <c r="G66" s="24" t="s">
        <v>32</v>
      </c>
      <c r="H66" s="24" t="s">
        <v>50</v>
      </c>
      <c r="I66" s="24" t="s">
        <v>51</v>
      </c>
      <c r="J66" s="24" t="s">
        <v>318</v>
      </c>
      <c r="K66" s="52">
        <v>0</v>
      </c>
      <c r="L66" s="50" t="s">
        <v>321</v>
      </c>
      <c r="M66" s="50" t="s">
        <v>322</v>
      </c>
      <c r="N66" s="34">
        <v>1</v>
      </c>
      <c r="O66" s="34">
        <v>1</v>
      </c>
      <c r="P66" s="34">
        <v>1</v>
      </c>
      <c r="Q66" s="34">
        <v>1</v>
      </c>
      <c r="R66" s="34">
        <v>1</v>
      </c>
      <c r="S66" s="14"/>
      <c r="T66" s="14"/>
      <c r="U66" s="14"/>
      <c r="V66" s="14"/>
    </row>
    <row r="67" spans="1:22" ht="204.75">
      <c r="A67" s="26" t="s">
        <v>323</v>
      </c>
      <c r="B67" s="26" t="s">
        <v>28</v>
      </c>
      <c r="C67" s="26" t="s">
        <v>29</v>
      </c>
      <c r="D67" s="26" t="s">
        <v>30</v>
      </c>
      <c r="E67" s="26" t="s">
        <v>31</v>
      </c>
      <c r="F67" s="24" t="s">
        <v>281</v>
      </c>
      <c r="G67" s="26" t="s">
        <v>32</v>
      </c>
      <c r="H67" s="26" t="s">
        <v>50</v>
      </c>
      <c r="I67" s="26" t="s">
        <v>34</v>
      </c>
      <c r="J67" s="23" t="s">
        <v>324</v>
      </c>
      <c r="K67" s="34">
        <v>0</v>
      </c>
      <c r="L67" s="25" t="s">
        <v>325</v>
      </c>
      <c r="M67" s="25" t="s">
        <v>326</v>
      </c>
      <c r="N67" s="55">
        <v>0.22</v>
      </c>
      <c r="O67" s="55">
        <v>0.22</v>
      </c>
      <c r="P67" s="55">
        <v>0.22</v>
      </c>
      <c r="Q67" s="55">
        <v>0.34</v>
      </c>
      <c r="R67" s="55">
        <v>1</v>
      </c>
      <c r="S67" s="86">
        <v>0.22</v>
      </c>
      <c r="T67" s="86">
        <v>1</v>
      </c>
      <c r="U67" s="85" t="s">
        <v>327</v>
      </c>
      <c r="V67" s="14"/>
    </row>
    <row r="68" spans="1:22" ht="94.5">
      <c r="A68" s="26" t="s">
        <v>323</v>
      </c>
      <c r="B68" s="26" t="s">
        <v>39</v>
      </c>
      <c r="C68" s="26" t="s">
        <v>29</v>
      </c>
      <c r="D68" s="26" t="s">
        <v>30</v>
      </c>
      <c r="E68" s="26" t="s">
        <v>31</v>
      </c>
      <c r="F68" s="24" t="s">
        <v>281</v>
      </c>
      <c r="G68" s="26" t="s">
        <v>32</v>
      </c>
      <c r="H68" s="26" t="s">
        <v>50</v>
      </c>
      <c r="I68" s="26" t="s">
        <v>34</v>
      </c>
      <c r="J68" s="23" t="s">
        <v>328</v>
      </c>
      <c r="K68" s="31">
        <v>7</v>
      </c>
      <c r="L68" s="25" t="s">
        <v>329</v>
      </c>
      <c r="M68" s="50" t="s">
        <v>330</v>
      </c>
      <c r="N68" s="31">
        <v>1</v>
      </c>
      <c r="O68" s="31">
        <v>4</v>
      </c>
      <c r="P68" s="31">
        <v>4</v>
      </c>
      <c r="Q68" s="31">
        <v>1</v>
      </c>
      <c r="R68" s="31">
        <v>10</v>
      </c>
      <c r="S68" s="14">
        <v>1</v>
      </c>
      <c r="T68" s="86">
        <v>1</v>
      </c>
      <c r="U68" s="14" t="s">
        <v>331</v>
      </c>
      <c r="V68" s="14"/>
    </row>
    <row r="69" spans="1:22" ht="409.5">
      <c r="A69" s="26" t="s">
        <v>323</v>
      </c>
      <c r="B69" s="21" t="s">
        <v>39</v>
      </c>
      <c r="C69" s="21" t="s">
        <v>29</v>
      </c>
      <c r="D69" s="21" t="s">
        <v>30</v>
      </c>
      <c r="E69" s="21" t="s">
        <v>31</v>
      </c>
      <c r="F69" s="24" t="s">
        <v>281</v>
      </c>
      <c r="G69" s="21" t="s">
        <v>32</v>
      </c>
      <c r="H69" s="21" t="s">
        <v>50</v>
      </c>
      <c r="I69" s="21" t="s">
        <v>34</v>
      </c>
      <c r="J69" s="23" t="s">
        <v>332</v>
      </c>
      <c r="K69" s="31">
        <v>29</v>
      </c>
      <c r="L69" s="25" t="s">
        <v>333</v>
      </c>
      <c r="M69" s="26" t="s">
        <v>334</v>
      </c>
      <c r="N69" s="31">
        <v>35</v>
      </c>
      <c r="O69" s="31">
        <v>40</v>
      </c>
      <c r="P69" s="31">
        <v>45</v>
      </c>
      <c r="Q69" s="31">
        <v>50</v>
      </c>
      <c r="R69" s="31">
        <v>170</v>
      </c>
      <c r="S69" s="14">
        <v>43</v>
      </c>
      <c r="T69" s="86">
        <v>1.23</v>
      </c>
      <c r="U69" s="85" t="s">
        <v>335</v>
      </c>
      <c r="V69" s="14"/>
    </row>
    <row r="70" spans="1:22" ht="228" customHeight="1">
      <c r="A70" s="21" t="s">
        <v>323</v>
      </c>
      <c r="B70" s="21" t="s">
        <v>28</v>
      </c>
      <c r="C70" s="21" t="s">
        <v>29</v>
      </c>
      <c r="D70" s="21" t="s">
        <v>30</v>
      </c>
      <c r="E70" s="21" t="s">
        <v>31</v>
      </c>
      <c r="F70" s="24" t="s">
        <v>281</v>
      </c>
      <c r="G70" s="21" t="s">
        <v>32</v>
      </c>
      <c r="H70" s="21" t="s">
        <v>50</v>
      </c>
      <c r="I70" s="21" t="s">
        <v>46</v>
      </c>
      <c r="J70" s="23" t="s">
        <v>336</v>
      </c>
      <c r="K70" s="34">
        <v>0</v>
      </c>
      <c r="L70" s="25" t="s">
        <v>337</v>
      </c>
      <c r="M70" s="25" t="s">
        <v>338</v>
      </c>
      <c r="N70" s="36">
        <v>0</v>
      </c>
      <c r="O70" s="36">
        <v>0.6</v>
      </c>
      <c r="P70" s="36">
        <v>0.75</v>
      </c>
      <c r="Q70" s="36">
        <v>0.85</v>
      </c>
      <c r="R70" s="36">
        <v>0.85</v>
      </c>
      <c r="S70" s="14">
        <v>0</v>
      </c>
      <c r="T70" s="86">
        <v>1</v>
      </c>
      <c r="U70" s="14" t="s">
        <v>339</v>
      </c>
      <c r="V70" s="14"/>
    </row>
    <row r="71" spans="1:22" ht="222" customHeight="1">
      <c r="A71" s="21" t="s">
        <v>323</v>
      </c>
      <c r="B71" s="21" t="s">
        <v>28</v>
      </c>
      <c r="C71" s="21" t="s">
        <v>29</v>
      </c>
      <c r="D71" s="21" t="s">
        <v>30</v>
      </c>
      <c r="E71" s="21" t="s">
        <v>340</v>
      </c>
      <c r="F71" s="24" t="s">
        <v>281</v>
      </c>
      <c r="G71" s="21" t="s">
        <v>32</v>
      </c>
      <c r="H71" s="21" t="s">
        <v>76</v>
      </c>
      <c r="I71" s="21" t="s">
        <v>77</v>
      </c>
      <c r="J71" s="23" t="s">
        <v>341</v>
      </c>
      <c r="K71" s="31">
        <v>3</v>
      </c>
      <c r="L71" s="25" t="s">
        <v>342</v>
      </c>
      <c r="M71" s="26" t="s">
        <v>343</v>
      </c>
      <c r="N71" s="24">
        <v>1</v>
      </c>
      <c r="O71" s="24">
        <v>2</v>
      </c>
      <c r="P71" s="24">
        <v>3</v>
      </c>
      <c r="Q71" s="24">
        <v>1</v>
      </c>
      <c r="R71" s="24">
        <v>7</v>
      </c>
      <c r="S71" s="14">
        <v>1</v>
      </c>
      <c r="T71" s="86">
        <v>1</v>
      </c>
      <c r="U71" s="85" t="s">
        <v>344</v>
      </c>
      <c r="V71" s="14"/>
    </row>
    <row r="72" spans="1:22" ht="143.44999999999999" customHeight="1">
      <c r="A72" s="21" t="s">
        <v>323</v>
      </c>
      <c r="B72" s="21" t="s">
        <v>39</v>
      </c>
      <c r="C72" s="21" t="s">
        <v>29</v>
      </c>
      <c r="D72" s="21" t="s">
        <v>30</v>
      </c>
      <c r="E72" s="21" t="s">
        <v>340</v>
      </c>
      <c r="F72" s="24" t="s">
        <v>281</v>
      </c>
      <c r="G72" s="21" t="s">
        <v>161</v>
      </c>
      <c r="H72" s="21" t="s">
        <v>45</v>
      </c>
      <c r="I72" s="21" t="s">
        <v>51</v>
      </c>
      <c r="J72" s="23" t="s">
        <v>345</v>
      </c>
      <c r="K72" s="54">
        <v>0</v>
      </c>
      <c r="L72" s="50" t="s">
        <v>346</v>
      </c>
      <c r="M72" s="50" t="s">
        <v>347</v>
      </c>
      <c r="N72" s="56">
        <v>2</v>
      </c>
      <c r="O72" s="56">
        <v>8</v>
      </c>
      <c r="P72" s="56">
        <v>8</v>
      </c>
      <c r="Q72" s="56">
        <v>2</v>
      </c>
      <c r="R72" s="56">
        <v>20</v>
      </c>
      <c r="S72" s="14">
        <v>2</v>
      </c>
      <c r="T72" s="86">
        <v>1</v>
      </c>
      <c r="U72" s="85" t="s">
        <v>348</v>
      </c>
      <c r="V72" s="14"/>
    </row>
    <row r="73" spans="1:22" ht="157.5">
      <c r="A73" s="26" t="s">
        <v>323</v>
      </c>
      <c r="B73" s="26" t="s">
        <v>28</v>
      </c>
      <c r="C73" s="26" t="s">
        <v>29</v>
      </c>
      <c r="D73" s="26" t="s">
        <v>30</v>
      </c>
      <c r="E73" s="26" t="s">
        <v>340</v>
      </c>
      <c r="F73" s="24" t="s">
        <v>281</v>
      </c>
      <c r="G73" s="26" t="s">
        <v>32</v>
      </c>
      <c r="H73" s="26" t="s">
        <v>349</v>
      </c>
      <c r="I73" s="26" t="s">
        <v>51</v>
      </c>
      <c r="J73" s="23" t="s">
        <v>350</v>
      </c>
      <c r="K73" s="57">
        <v>0</v>
      </c>
      <c r="L73" s="50" t="s">
        <v>351</v>
      </c>
      <c r="M73" s="50" t="s">
        <v>352</v>
      </c>
      <c r="N73" s="58">
        <v>0.25</v>
      </c>
      <c r="O73" s="58">
        <v>0.25</v>
      </c>
      <c r="P73" s="58">
        <v>0.25</v>
      </c>
      <c r="Q73" s="58">
        <v>0.25</v>
      </c>
      <c r="R73" s="59">
        <v>1</v>
      </c>
      <c r="S73" s="86">
        <v>0.25</v>
      </c>
      <c r="T73" s="86">
        <v>1</v>
      </c>
      <c r="U73" s="14" t="s">
        <v>353</v>
      </c>
      <c r="V73" s="14"/>
    </row>
    <row r="74" spans="1:22" ht="110.25">
      <c r="A74" s="26" t="s">
        <v>323</v>
      </c>
      <c r="B74" s="26" t="s">
        <v>28</v>
      </c>
      <c r="C74" s="26" t="s">
        <v>29</v>
      </c>
      <c r="D74" s="26" t="s">
        <v>30</v>
      </c>
      <c r="E74" s="26" t="s">
        <v>340</v>
      </c>
      <c r="F74" s="24"/>
      <c r="G74" s="26" t="s">
        <v>32</v>
      </c>
      <c r="H74" s="26" t="s">
        <v>50</v>
      </c>
      <c r="I74" s="26" t="s">
        <v>51</v>
      </c>
      <c r="J74" s="23" t="s">
        <v>354</v>
      </c>
      <c r="K74" s="60">
        <v>0</v>
      </c>
      <c r="L74" s="25" t="s">
        <v>355</v>
      </c>
      <c r="M74" s="25" t="s">
        <v>356</v>
      </c>
      <c r="N74" s="61">
        <v>0.8</v>
      </c>
      <c r="O74" s="61">
        <v>0.8</v>
      </c>
      <c r="P74" s="61">
        <v>0.8</v>
      </c>
      <c r="Q74" s="61">
        <v>0.8</v>
      </c>
      <c r="R74" s="61">
        <v>0.8</v>
      </c>
      <c r="S74" s="86">
        <v>0.8</v>
      </c>
      <c r="T74" s="86">
        <v>1</v>
      </c>
      <c r="U74" s="14" t="s">
        <v>357</v>
      </c>
      <c r="V74" s="14"/>
    </row>
    <row r="75" spans="1:22" ht="196.5" customHeight="1">
      <c r="A75" s="26" t="s">
        <v>323</v>
      </c>
      <c r="B75" s="21" t="s">
        <v>39</v>
      </c>
      <c r="C75" s="21" t="s">
        <v>29</v>
      </c>
      <c r="D75" s="21" t="s">
        <v>30</v>
      </c>
      <c r="E75" s="21" t="s">
        <v>31</v>
      </c>
      <c r="F75" s="24" t="s">
        <v>281</v>
      </c>
      <c r="G75" s="21" t="s">
        <v>32</v>
      </c>
      <c r="H75" s="21" t="s">
        <v>50</v>
      </c>
      <c r="I75" s="21" t="s">
        <v>193</v>
      </c>
      <c r="J75" s="23" t="s">
        <v>358</v>
      </c>
      <c r="K75" s="31">
        <v>72</v>
      </c>
      <c r="L75" s="25" t="s">
        <v>359</v>
      </c>
      <c r="M75" s="26" t="s">
        <v>360</v>
      </c>
      <c r="N75" s="48">
        <f>19*4</f>
        <v>76</v>
      </c>
      <c r="O75" s="48">
        <f>20*4</f>
        <v>80</v>
      </c>
      <c r="P75" s="48">
        <f>21*4</f>
        <v>84</v>
      </c>
      <c r="Q75" s="48">
        <f>22*4</f>
        <v>88</v>
      </c>
      <c r="R75" s="31">
        <v>328</v>
      </c>
      <c r="S75" s="14">
        <v>76</v>
      </c>
      <c r="T75" s="86">
        <v>1</v>
      </c>
      <c r="U75" s="14" t="s">
        <v>361</v>
      </c>
      <c r="V75" s="14"/>
    </row>
    <row r="76" spans="1:22" ht="256.5" customHeight="1">
      <c r="A76" s="26" t="s">
        <v>323</v>
      </c>
      <c r="B76" s="21" t="s">
        <v>39</v>
      </c>
      <c r="C76" s="21" t="s">
        <v>29</v>
      </c>
      <c r="D76" s="21" t="s">
        <v>30</v>
      </c>
      <c r="E76" s="21" t="s">
        <v>340</v>
      </c>
      <c r="F76" s="24" t="s">
        <v>281</v>
      </c>
      <c r="G76" s="21" t="s">
        <v>104</v>
      </c>
      <c r="H76" s="21" t="s">
        <v>105</v>
      </c>
      <c r="I76" s="21" t="s">
        <v>106</v>
      </c>
      <c r="J76" s="23" t="s">
        <v>362</v>
      </c>
      <c r="K76" s="28">
        <v>0.8</v>
      </c>
      <c r="L76" s="26" t="s">
        <v>363</v>
      </c>
      <c r="M76" s="26" t="s">
        <v>364</v>
      </c>
      <c r="N76" s="28">
        <v>0.8</v>
      </c>
      <c r="O76" s="28">
        <v>0.82</v>
      </c>
      <c r="P76" s="28">
        <v>0.84</v>
      </c>
      <c r="Q76" s="28">
        <v>0.86</v>
      </c>
      <c r="R76" s="28">
        <v>0.86</v>
      </c>
      <c r="S76" s="86">
        <v>0.93</v>
      </c>
      <c r="T76" s="86">
        <v>1.1299999999999999</v>
      </c>
      <c r="U76" s="14" t="s">
        <v>365</v>
      </c>
      <c r="V76" s="14"/>
    </row>
  </sheetData>
  <sheetProtection algorithmName="SHA-512" hashValue="n2Z6X7LV8aRPRE+KfjxKEu2RysPJk3hIMX63cZBwBcoOjBEQRxTYX6leeWc8dL+MVXTzApcQl/DVQF1tJqvHpg==" saltValue="pUMMD3TF+rk+QFykogoiHQ==" spinCount="100000" sheet="1" objects="1" scenarios="1"/>
  <autoFilter ref="A2:J76" xr:uid="{00000000-0009-0000-0000-000002000000}"/>
  <dataConsolidate/>
  <mergeCells count="19">
    <mergeCell ref="F45:F46"/>
    <mergeCell ref="F51:F52"/>
    <mergeCell ref="J2:J3"/>
    <mergeCell ref="K2:K3"/>
    <mergeCell ref="L2:M2"/>
    <mergeCell ref="F18:F19"/>
    <mergeCell ref="F21:F22"/>
    <mergeCell ref="F2:F3"/>
    <mergeCell ref="G2:G3"/>
    <mergeCell ref="H2:H3"/>
    <mergeCell ref="I2:I3"/>
    <mergeCell ref="S2:V2"/>
    <mergeCell ref="A1:V1"/>
    <mergeCell ref="N2:R2"/>
    <mergeCell ref="A2:A3"/>
    <mergeCell ref="B2:B3"/>
    <mergeCell ref="C2:C3"/>
    <mergeCell ref="D2:D3"/>
    <mergeCell ref="E2:E3"/>
  </mergeCells>
  <dataValidations count="1">
    <dataValidation type="list" allowBlank="1" showInputMessage="1" showErrorMessage="1" sqref="A55:A66" xr:uid="{00000000-0002-0000-0200-000000000000}">
      <formula1>#REF!</formula1>
    </dataValidation>
  </dataValidations>
  <pageMargins left="0.7" right="0.7" top="0.75" bottom="0.75" header="0.3" footer="0.3"/>
  <pageSetup paperSize="5" fitToWidth="0"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1000000}">
          <x14:formula1>
            <xm:f>'C:\Users\ADMIN\Documents\PES 2023-2026\[PES PARA PUBLICAR sep 21.xlsx]LISTAS'!#REF!</xm:f>
          </x14:formula1>
          <xm:sqref>A4:A31</xm:sqref>
        </x14:dataValidation>
        <x14:dataValidation type="list" allowBlank="1" showInputMessage="1" showErrorMessage="1" errorTitle="Error" error="Debes seleccionar un elemento de la lista" promptTitle="Seleccione..." prompt="Selecione un elemento de la lista" xr:uid="{00000000-0002-0000-0200-000002000000}">
          <x14:formula1>
            <xm:f>'LISTAS DESPLEGABLES'!$A$2:$A$8</xm:f>
          </x14:formula1>
          <xm:sqref>B4:B76</xm:sqref>
        </x14:dataValidation>
        <x14:dataValidation type="list" allowBlank="1" showInputMessage="1" showErrorMessage="1" errorTitle="Error" error="Debes seleccionar un elemento de la lista" promptTitle="Seleccione..." prompt="Selecione un elemento de la lista" xr:uid="{00000000-0002-0000-0200-000003000000}">
          <x14:formula1>
            <xm:f>'LISTAS DESPLEGABLES'!$D$2:$D$8</xm:f>
          </x14:formula1>
          <xm:sqref>E4:E76</xm:sqref>
        </x14:dataValidation>
        <x14:dataValidation type="list" allowBlank="1" showInputMessage="1" showErrorMessage="1" errorTitle="Error" error="Debes seleccionar un elemento de la lista" promptTitle="Seleccione..." prompt="Selecione un elemento de la lista" xr:uid="{00000000-0002-0000-0200-000004000000}">
          <x14:formula1>
            <xm:f>'LISTAS DESPLEGABLES'!$E$2:$E$8</xm:f>
          </x14:formula1>
          <xm:sqref>G4:G76</xm:sqref>
        </x14:dataValidation>
        <x14:dataValidation type="list" allowBlank="1" showInputMessage="1" showErrorMessage="1" errorTitle="Error" error="Debes seleccionar un elemento de la lista" promptTitle="Seleccione..." prompt="Selecione un elemento de la lista" xr:uid="{00000000-0002-0000-0200-000005000000}">
          <x14:formula1>
            <xm:f>'LISTAS DESPLEGABLES'!$F$2:$F$21</xm:f>
          </x14:formula1>
          <xm:sqref>H4:H76</xm:sqref>
        </x14:dataValidation>
        <x14:dataValidation type="list" allowBlank="1" showInputMessage="1" showErrorMessage="1" errorTitle="Error" error="Debes seleccionar un elemento de la lista" promptTitle="Seleccione..." prompt="Selecione un elemento de la lista" xr:uid="{00000000-0002-0000-0200-000006000000}">
          <x14:formula1>
            <xm:f>'LISTAS DESPLEGABLES'!$G$2:$G$8</xm:f>
          </x14:formula1>
          <xm:sqref>I4:I76</xm:sqref>
        </x14:dataValidation>
        <x14:dataValidation type="list" allowBlank="1" showInputMessage="1" showErrorMessage="1" errorTitle="Error" error="Debes seleccionar un elemento de la lista" promptTitle="Seleccione..." prompt="Selecione un elemento de la lista" xr:uid="{00000000-0002-0000-0200-000007000000}">
          <x14:formula1>
            <xm:f>'LISTAS DESPLEGABLES'!$B$2:$B$20</xm:f>
          </x14:formula1>
          <xm:sqref>C4:C76</xm:sqref>
        </x14:dataValidation>
        <x14:dataValidation type="list" allowBlank="1" showInputMessage="1" showErrorMessage="1" errorTitle="Error" error="Debes seleccionar un elemento de la lista" promptTitle="Seleccione..." prompt="Selecione un elemento de la lista" xr:uid="{00000000-0002-0000-0200-000008000000}">
          <x14:formula1>
            <xm:f>'LISTAS DESPLEGABLES'!$C$3:$C$20</xm:f>
          </x14:formula1>
          <xm:sqref>D4:D76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zoomScale="90" zoomScaleNormal="90" workbookViewId="0">
      <selection activeCell="Z41" sqref="Z41"/>
    </sheetView>
  </sheetViews>
  <sheetFormatPr baseColWidth="10" defaultColWidth="11.42578125" defaultRowHeight="15"/>
  <cols>
    <col min="1" max="16384" width="11.42578125" style="1"/>
  </cols>
  <sheetData>
    <row r="2" spans="7:11" ht="31.5">
      <c r="G2" s="3" t="s">
        <v>366</v>
      </c>
      <c r="H2" s="4"/>
      <c r="I2" s="4"/>
      <c r="J2" s="4"/>
      <c r="K2"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C309-440D-4055-8A85-2F86A0E5E9A2}">
  <dimension ref="A1"/>
  <sheetViews>
    <sheetView workbookViewId="0"/>
  </sheetViews>
  <sheetFormatPr baseColWidth="10" defaultColWidth="9.1406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77"/>
  <sheetViews>
    <sheetView topLeftCell="A2" zoomScaleNormal="100" workbookViewId="0">
      <pane ySplit="2" topLeftCell="A4" activePane="bottomLeft" state="frozen"/>
      <selection pane="bottomLeft" activeCell="A5" sqref="A5"/>
    </sheetView>
  </sheetViews>
  <sheetFormatPr baseColWidth="10" defaultColWidth="11.42578125" defaultRowHeight="78" customHeight="1"/>
  <cols>
    <col min="1" max="1" width="24.42578125" style="105" customWidth="1"/>
    <col min="2" max="2" width="26" style="116" customWidth="1"/>
    <col min="3" max="3" width="35.5703125" style="116" customWidth="1"/>
    <col min="4" max="4" width="28.42578125" style="116" customWidth="1"/>
    <col min="5" max="5" width="22.5703125" style="116" customWidth="1"/>
    <col min="6" max="7" width="23.140625" style="116" customWidth="1"/>
    <col min="8" max="8" width="25.28515625" style="264" customWidth="1"/>
    <col min="9" max="9" width="41.140625" style="369" customWidth="1"/>
    <col min="10" max="10" width="11.85546875" style="117" customWidth="1"/>
    <col min="11" max="11" width="26.7109375" style="260" customWidth="1"/>
    <col min="12" max="12" width="27" style="260" customWidth="1"/>
    <col min="13" max="13" width="10.7109375" style="105" customWidth="1"/>
    <col min="14" max="14" width="9.85546875" style="105" customWidth="1"/>
    <col min="15" max="15" width="8.7109375" style="105" customWidth="1"/>
    <col min="16" max="16" width="8.85546875" style="105" customWidth="1"/>
    <col min="17" max="17" width="9.7109375" style="105" customWidth="1"/>
    <col min="18" max="18" width="16.140625" style="105" customWidth="1"/>
    <col min="19" max="19" width="13.42578125" style="105" customWidth="1"/>
    <col min="20" max="20" width="70.5703125" style="261" customWidth="1"/>
    <col min="21" max="21" width="35.85546875" style="105" customWidth="1"/>
    <col min="22" max="22" width="15.85546875" style="117" customWidth="1"/>
    <col min="23" max="23" width="40.7109375" style="105" customWidth="1"/>
    <col min="24" max="24" width="18" style="105" customWidth="1"/>
    <col min="25" max="25" width="28.42578125" style="105" customWidth="1"/>
    <col min="26" max="26" width="24.85546875" style="105" customWidth="1"/>
    <col min="27" max="27" width="20.7109375" style="105" customWidth="1"/>
    <col min="28" max="28" width="53.42578125" style="105" customWidth="1"/>
    <col min="29" max="29" width="39.42578125" style="105" customWidth="1"/>
    <col min="30" max="16384" width="11.42578125" style="105"/>
  </cols>
  <sheetData>
    <row r="1" spans="1:29" s="95" customFormat="1" ht="60" customHeight="1">
      <c r="A1" s="488" t="s">
        <v>5</v>
      </c>
      <c r="B1" s="488"/>
      <c r="C1" s="488"/>
      <c r="D1" s="488"/>
      <c r="E1" s="488"/>
      <c r="F1" s="488"/>
      <c r="G1" s="488"/>
      <c r="H1" s="488"/>
      <c r="I1" s="488"/>
      <c r="J1" s="488"/>
      <c r="K1" s="488"/>
      <c r="L1" s="488"/>
      <c r="M1" s="488"/>
      <c r="N1" s="488"/>
      <c r="O1" s="488"/>
      <c r="P1" s="488"/>
      <c r="Q1" s="488"/>
      <c r="R1" s="485"/>
      <c r="S1" s="485"/>
      <c r="T1" s="485"/>
      <c r="U1" s="485"/>
      <c r="V1" s="485"/>
      <c r="W1" s="485"/>
      <c r="X1" s="485"/>
      <c r="Y1" s="485"/>
      <c r="Z1" s="485"/>
      <c r="AA1" s="485"/>
      <c r="AB1" s="485"/>
      <c r="AC1" s="485"/>
    </row>
    <row r="2" spans="1:29" s="95" customFormat="1" ht="21.75" customHeight="1">
      <c r="A2" s="481" t="s">
        <v>6</v>
      </c>
      <c r="B2" s="481" t="s">
        <v>7</v>
      </c>
      <c r="C2" s="481" t="s">
        <v>8</v>
      </c>
      <c r="D2" s="481" t="s">
        <v>9</v>
      </c>
      <c r="E2" s="481" t="s">
        <v>10</v>
      </c>
      <c r="F2" s="481" t="s">
        <v>12</v>
      </c>
      <c r="G2" s="489" t="s">
        <v>13</v>
      </c>
      <c r="H2" s="481" t="s">
        <v>14</v>
      </c>
      <c r="I2" s="481" t="s">
        <v>15</v>
      </c>
      <c r="J2" s="481" t="s">
        <v>16</v>
      </c>
      <c r="K2" s="481" t="s">
        <v>17</v>
      </c>
      <c r="L2" s="481"/>
      <c r="M2" s="481" t="s">
        <v>18</v>
      </c>
      <c r="N2" s="481"/>
      <c r="O2" s="481"/>
      <c r="P2" s="481"/>
      <c r="Q2" s="481"/>
      <c r="R2" s="487" t="s">
        <v>19</v>
      </c>
      <c r="S2" s="487"/>
      <c r="T2" s="487"/>
      <c r="U2" s="487"/>
      <c r="V2" s="486" t="s">
        <v>367</v>
      </c>
      <c r="W2" s="486"/>
      <c r="X2" s="486"/>
      <c r="Y2" s="486"/>
      <c r="Z2" s="482" t="s">
        <v>368</v>
      </c>
      <c r="AA2" s="483"/>
      <c r="AB2" s="483"/>
      <c r="AC2" s="484"/>
    </row>
    <row r="3" spans="1:29" s="97" customFormat="1" ht="60.75" customHeight="1">
      <c r="A3" s="481"/>
      <c r="B3" s="481"/>
      <c r="C3" s="481"/>
      <c r="D3" s="481"/>
      <c r="E3" s="481"/>
      <c r="F3" s="481"/>
      <c r="G3" s="489"/>
      <c r="H3" s="481"/>
      <c r="I3" s="481"/>
      <c r="J3" s="481"/>
      <c r="K3" s="289" t="s">
        <v>20</v>
      </c>
      <c r="L3" s="289" t="s">
        <v>21</v>
      </c>
      <c r="M3" s="289">
        <v>2023</v>
      </c>
      <c r="N3" s="289">
        <v>2024</v>
      </c>
      <c r="O3" s="289">
        <v>2025</v>
      </c>
      <c r="P3" s="289">
        <v>2026</v>
      </c>
      <c r="Q3" s="291" t="s">
        <v>22</v>
      </c>
      <c r="R3" s="169" t="s">
        <v>23</v>
      </c>
      <c r="S3" s="169" t="s">
        <v>24</v>
      </c>
      <c r="T3" s="169" t="s">
        <v>25</v>
      </c>
      <c r="U3" s="169" t="s">
        <v>26</v>
      </c>
      <c r="V3" s="265" t="s">
        <v>369</v>
      </c>
      <c r="W3" s="265" t="s">
        <v>370</v>
      </c>
      <c r="X3" s="265" t="s">
        <v>371</v>
      </c>
      <c r="Y3" s="290" t="s">
        <v>26</v>
      </c>
      <c r="Z3" s="173" t="s">
        <v>372</v>
      </c>
      <c r="AA3" s="173" t="s">
        <v>24</v>
      </c>
      <c r="AB3" s="173" t="s">
        <v>25</v>
      </c>
      <c r="AC3" s="173" t="s">
        <v>26</v>
      </c>
    </row>
    <row r="4" spans="1:29" s="100" customFormat="1" ht="124.5" customHeight="1">
      <c r="A4" s="309" t="s">
        <v>27</v>
      </c>
      <c r="B4" s="309" t="s">
        <v>39</v>
      </c>
      <c r="C4" s="309" t="s">
        <v>373</v>
      </c>
      <c r="D4" s="309" t="s">
        <v>374</v>
      </c>
      <c r="E4" s="309" t="s">
        <v>375</v>
      </c>
      <c r="F4" s="309" t="s">
        <v>376</v>
      </c>
      <c r="G4" s="309" t="s">
        <v>377</v>
      </c>
      <c r="H4" s="310" t="s">
        <v>34</v>
      </c>
      <c r="I4" s="330" t="s">
        <v>378</v>
      </c>
      <c r="J4" s="311">
        <v>0</v>
      </c>
      <c r="K4" s="312" t="s">
        <v>379</v>
      </c>
      <c r="L4" s="312" t="s">
        <v>380</v>
      </c>
      <c r="M4" s="311">
        <v>0</v>
      </c>
      <c r="N4" s="311">
        <v>0</v>
      </c>
      <c r="O4" s="311">
        <v>0</v>
      </c>
      <c r="P4" s="311">
        <v>1</v>
      </c>
      <c r="Q4" s="311">
        <v>1</v>
      </c>
      <c r="R4" s="311" t="s">
        <v>381</v>
      </c>
      <c r="S4" s="311" t="s">
        <v>381</v>
      </c>
      <c r="T4" s="311" t="s">
        <v>381</v>
      </c>
      <c r="U4" s="313" t="s">
        <v>382</v>
      </c>
      <c r="V4" s="311">
        <v>0</v>
      </c>
      <c r="W4" s="314" t="s">
        <v>493</v>
      </c>
      <c r="X4" s="314" t="s">
        <v>493</v>
      </c>
      <c r="Y4" s="314" t="s">
        <v>493</v>
      </c>
      <c r="Z4" s="315" t="s">
        <v>192</v>
      </c>
      <c r="AA4" s="316" t="str">
        <f>IF(N4=0,"Actividad no programada en la vigencia 2024",IF(Z4=0,"No aplica",IFERROR(Z4/N4,"No aplica")))</f>
        <v>Actividad no programada en la vigencia 2024</v>
      </c>
      <c r="AB4" s="317" t="s">
        <v>192</v>
      </c>
      <c r="AC4" s="317" t="s">
        <v>383</v>
      </c>
    </row>
    <row r="5" spans="1:29" s="100" customFormat="1" ht="268.5" customHeight="1">
      <c r="A5" s="309" t="s">
        <v>27</v>
      </c>
      <c r="B5" s="309" t="s">
        <v>39</v>
      </c>
      <c r="C5" s="309" t="s">
        <v>373</v>
      </c>
      <c r="D5" s="309" t="s">
        <v>374</v>
      </c>
      <c r="E5" s="309" t="s">
        <v>375</v>
      </c>
      <c r="F5" s="309" t="s">
        <v>376</v>
      </c>
      <c r="G5" s="309" t="s">
        <v>377</v>
      </c>
      <c r="H5" s="318" t="s">
        <v>384</v>
      </c>
      <c r="I5" s="330" t="s">
        <v>385</v>
      </c>
      <c r="J5" s="311">
        <v>0</v>
      </c>
      <c r="K5" s="312" t="s">
        <v>386</v>
      </c>
      <c r="L5" s="310" t="s">
        <v>387</v>
      </c>
      <c r="M5" s="311">
        <v>0</v>
      </c>
      <c r="N5" s="319">
        <v>0.3</v>
      </c>
      <c r="O5" s="319">
        <v>0.6</v>
      </c>
      <c r="P5" s="319">
        <v>1</v>
      </c>
      <c r="Q5" s="319">
        <v>1</v>
      </c>
      <c r="R5" s="311" t="s">
        <v>381</v>
      </c>
      <c r="S5" s="311" t="s">
        <v>381</v>
      </c>
      <c r="T5" s="311" t="s">
        <v>381</v>
      </c>
      <c r="U5" s="313" t="s">
        <v>382</v>
      </c>
      <c r="V5" s="320">
        <v>0</v>
      </c>
      <c r="W5" s="314" t="s">
        <v>493</v>
      </c>
      <c r="X5" s="314" t="s">
        <v>493</v>
      </c>
      <c r="Y5" s="314" t="s">
        <v>493</v>
      </c>
      <c r="Z5" s="314">
        <v>0.25</v>
      </c>
      <c r="AA5" s="366">
        <f t="shared" ref="AA5:AA67" si="0">IF(N5=0,"Actividad no programada en la vigencia 2024",IF(Z5=0,"No aplica",IFERROR(Z5/N5,"No aplica")))</f>
        <v>0.83333333333333337</v>
      </c>
      <c r="AB5" s="317" t="s">
        <v>388</v>
      </c>
      <c r="AC5" s="317" t="s">
        <v>389</v>
      </c>
    </row>
    <row r="6" spans="1:29" s="100" customFormat="1" ht="328.5" customHeight="1">
      <c r="A6" s="309" t="s">
        <v>27</v>
      </c>
      <c r="B6" s="318" t="s">
        <v>39</v>
      </c>
      <c r="C6" s="318" t="s">
        <v>373</v>
      </c>
      <c r="D6" s="318" t="s">
        <v>374</v>
      </c>
      <c r="E6" s="318" t="s">
        <v>375</v>
      </c>
      <c r="F6" s="318" t="s">
        <v>390</v>
      </c>
      <c r="G6" s="318" t="s">
        <v>391</v>
      </c>
      <c r="H6" s="321" t="s">
        <v>392</v>
      </c>
      <c r="I6" s="309" t="s">
        <v>393</v>
      </c>
      <c r="J6" s="311">
        <v>0</v>
      </c>
      <c r="K6" s="310" t="s">
        <v>394</v>
      </c>
      <c r="L6" s="310" t="s">
        <v>395</v>
      </c>
      <c r="M6" s="311">
        <v>0</v>
      </c>
      <c r="N6" s="322">
        <v>0.18</v>
      </c>
      <c r="O6" s="322">
        <v>0.34</v>
      </c>
      <c r="P6" s="322">
        <v>0.48</v>
      </c>
      <c r="Q6" s="322">
        <v>0.48</v>
      </c>
      <c r="R6" s="311" t="s">
        <v>381</v>
      </c>
      <c r="S6" s="311" t="s">
        <v>381</v>
      </c>
      <c r="T6" s="311" t="s">
        <v>381</v>
      </c>
      <c r="U6" s="313" t="s">
        <v>382</v>
      </c>
      <c r="V6" s="323">
        <v>0</v>
      </c>
      <c r="W6" s="314" t="s">
        <v>493</v>
      </c>
      <c r="X6" s="314" t="s">
        <v>493</v>
      </c>
      <c r="Y6" s="314" t="s">
        <v>493</v>
      </c>
      <c r="Z6" s="314">
        <v>0.03</v>
      </c>
      <c r="AA6" s="366">
        <f t="shared" si="0"/>
        <v>0.16666666666666666</v>
      </c>
      <c r="AB6" s="317" t="s">
        <v>396</v>
      </c>
      <c r="AC6" s="317" t="s">
        <v>1002</v>
      </c>
    </row>
    <row r="7" spans="1:29" s="100" customFormat="1" ht="382.5" customHeight="1">
      <c r="A7" s="309" t="s">
        <v>27</v>
      </c>
      <c r="B7" s="318" t="s">
        <v>39</v>
      </c>
      <c r="C7" s="318" t="s">
        <v>373</v>
      </c>
      <c r="D7" s="318" t="s">
        <v>374</v>
      </c>
      <c r="E7" s="318" t="s">
        <v>375</v>
      </c>
      <c r="F7" s="318" t="s">
        <v>390</v>
      </c>
      <c r="G7" s="318" t="s">
        <v>391</v>
      </c>
      <c r="H7" s="321" t="s">
        <v>397</v>
      </c>
      <c r="I7" s="309" t="s">
        <v>398</v>
      </c>
      <c r="J7" s="311">
        <v>0</v>
      </c>
      <c r="K7" s="310" t="s">
        <v>399</v>
      </c>
      <c r="L7" s="310" t="s">
        <v>399</v>
      </c>
      <c r="M7" s="311">
        <v>0</v>
      </c>
      <c r="N7" s="324">
        <v>1</v>
      </c>
      <c r="O7" s="324">
        <v>0</v>
      </c>
      <c r="P7" s="324">
        <v>1</v>
      </c>
      <c r="Q7" s="324">
        <v>1</v>
      </c>
      <c r="R7" s="311" t="s">
        <v>381</v>
      </c>
      <c r="S7" s="311" t="s">
        <v>381</v>
      </c>
      <c r="T7" s="311" t="s">
        <v>381</v>
      </c>
      <c r="U7" s="313" t="s">
        <v>382</v>
      </c>
      <c r="V7" s="324">
        <v>0</v>
      </c>
      <c r="W7" s="314" t="s">
        <v>493</v>
      </c>
      <c r="X7" s="314" t="s">
        <v>493</v>
      </c>
      <c r="Y7" s="314" t="s">
        <v>493</v>
      </c>
      <c r="Z7" s="325">
        <v>1</v>
      </c>
      <c r="AA7" s="366">
        <f t="shared" si="0"/>
        <v>1</v>
      </c>
      <c r="AB7" s="317" t="s">
        <v>400</v>
      </c>
      <c r="AC7" s="317" t="s">
        <v>401</v>
      </c>
    </row>
    <row r="8" spans="1:29" s="100" customFormat="1" ht="78" customHeight="1">
      <c r="A8" s="309" t="s">
        <v>27</v>
      </c>
      <c r="B8" s="318" t="s">
        <v>39</v>
      </c>
      <c r="C8" s="318" t="s">
        <v>373</v>
      </c>
      <c r="D8" s="318" t="s">
        <v>374</v>
      </c>
      <c r="E8" s="318" t="s">
        <v>375</v>
      </c>
      <c r="F8" s="318" t="s">
        <v>376</v>
      </c>
      <c r="G8" s="318" t="s">
        <v>402</v>
      </c>
      <c r="H8" s="321" t="s">
        <v>51</v>
      </c>
      <c r="I8" s="309" t="s">
        <v>403</v>
      </c>
      <c r="J8" s="311">
        <v>0</v>
      </c>
      <c r="K8" s="310" t="s">
        <v>404</v>
      </c>
      <c r="L8" s="310" t="s">
        <v>405</v>
      </c>
      <c r="M8" s="311">
        <v>0</v>
      </c>
      <c r="N8" s="324">
        <v>0</v>
      </c>
      <c r="O8" s="324">
        <v>1</v>
      </c>
      <c r="P8" s="324">
        <v>1</v>
      </c>
      <c r="Q8" s="324">
        <v>2</v>
      </c>
      <c r="R8" s="311" t="s">
        <v>381</v>
      </c>
      <c r="S8" s="311" t="s">
        <v>381</v>
      </c>
      <c r="T8" s="311" t="s">
        <v>381</v>
      </c>
      <c r="U8" s="313" t="s">
        <v>382</v>
      </c>
      <c r="V8" s="324">
        <v>0</v>
      </c>
      <c r="W8" s="314" t="s">
        <v>493</v>
      </c>
      <c r="X8" s="314" t="s">
        <v>493</v>
      </c>
      <c r="Y8" s="314" t="s">
        <v>493</v>
      </c>
      <c r="Z8" s="325"/>
      <c r="AA8" s="316" t="str">
        <f t="shared" si="0"/>
        <v>Actividad no programada en la vigencia 2024</v>
      </c>
      <c r="AB8" s="317" t="s">
        <v>192</v>
      </c>
      <c r="AC8" s="317" t="s">
        <v>383</v>
      </c>
    </row>
    <row r="9" spans="1:29" s="100" customFormat="1" ht="78" customHeight="1">
      <c r="A9" s="309" t="s">
        <v>27</v>
      </c>
      <c r="B9" s="318" t="s">
        <v>39</v>
      </c>
      <c r="C9" s="318" t="s">
        <v>373</v>
      </c>
      <c r="D9" s="318" t="s">
        <v>374</v>
      </c>
      <c r="E9" s="318" t="s">
        <v>375</v>
      </c>
      <c r="F9" s="318" t="s">
        <v>376</v>
      </c>
      <c r="G9" s="318" t="s">
        <v>402</v>
      </c>
      <c r="H9" s="321" t="s">
        <v>51</v>
      </c>
      <c r="I9" s="309" t="s">
        <v>406</v>
      </c>
      <c r="J9" s="311">
        <v>0</v>
      </c>
      <c r="K9" s="310" t="s">
        <v>407</v>
      </c>
      <c r="L9" s="310" t="s">
        <v>407</v>
      </c>
      <c r="M9" s="311">
        <v>0</v>
      </c>
      <c r="N9" s="324">
        <v>0</v>
      </c>
      <c r="O9" s="324">
        <v>1</v>
      </c>
      <c r="P9" s="324"/>
      <c r="Q9" s="324">
        <v>1</v>
      </c>
      <c r="R9" s="311" t="s">
        <v>381</v>
      </c>
      <c r="S9" s="311" t="s">
        <v>381</v>
      </c>
      <c r="T9" s="311" t="s">
        <v>381</v>
      </c>
      <c r="U9" s="313" t="s">
        <v>382</v>
      </c>
      <c r="V9" s="324">
        <v>0</v>
      </c>
      <c r="W9" s="314" t="s">
        <v>493</v>
      </c>
      <c r="X9" s="314" t="s">
        <v>493</v>
      </c>
      <c r="Y9" s="314" t="s">
        <v>493</v>
      </c>
      <c r="Z9" s="325"/>
      <c r="AA9" s="316" t="str">
        <f t="shared" si="0"/>
        <v>Actividad no programada en la vigencia 2024</v>
      </c>
      <c r="AB9" s="317" t="s">
        <v>192</v>
      </c>
      <c r="AC9" s="317" t="s">
        <v>383</v>
      </c>
    </row>
    <row r="10" spans="1:29" s="100" customFormat="1" ht="409.5" customHeight="1">
      <c r="A10" s="309" t="s">
        <v>27</v>
      </c>
      <c r="B10" s="318" t="s">
        <v>39</v>
      </c>
      <c r="C10" s="318" t="s">
        <v>373</v>
      </c>
      <c r="D10" s="318" t="s">
        <v>374</v>
      </c>
      <c r="E10" s="318" t="s">
        <v>375</v>
      </c>
      <c r="F10" s="318" t="s">
        <v>408</v>
      </c>
      <c r="G10" s="318" t="s">
        <v>409</v>
      </c>
      <c r="H10" s="321" t="s">
        <v>106</v>
      </c>
      <c r="I10" s="309" t="s">
        <v>410</v>
      </c>
      <c r="J10" s="326">
        <v>0.9</v>
      </c>
      <c r="K10" s="310" t="s">
        <v>411</v>
      </c>
      <c r="L10" s="310" t="s">
        <v>412</v>
      </c>
      <c r="M10" s="324" t="s">
        <v>413</v>
      </c>
      <c r="N10" s="324" t="s">
        <v>413</v>
      </c>
      <c r="O10" s="324" t="s">
        <v>413</v>
      </c>
      <c r="P10" s="324" t="s">
        <v>413</v>
      </c>
      <c r="Q10" s="324" t="s">
        <v>413</v>
      </c>
      <c r="R10" s="319">
        <v>1.1399999999999999</v>
      </c>
      <c r="S10" s="319">
        <v>1</v>
      </c>
      <c r="T10" s="310" t="s">
        <v>414</v>
      </c>
      <c r="U10" s="313" t="s">
        <v>415</v>
      </c>
      <c r="V10" s="324">
        <v>0</v>
      </c>
      <c r="W10" s="314" t="s">
        <v>493</v>
      </c>
      <c r="X10" s="314" t="s">
        <v>493</v>
      </c>
      <c r="Y10" s="314" t="s">
        <v>493</v>
      </c>
      <c r="Z10" s="327">
        <v>1.0169999999999999</v>
      </c>
      <c r="AA10" s="316" t="str">
        <f t="shared" si="0"/>
        <v>No aplica</v>
      </c>
      <c r="AB10" s="317" t="s">
        <v>416</v>
      </c>
      <c r="AC10" s="317" t="s">
        <v>1003</v>
      </c>
    </row>
    <row r="11" spans="1:29" s="100" customFormat="1" ht="208.5" customHeight="1">
      <c r="A11" s="309" t="s">
        <v>27</v>
      </c>
      <c r="B11" s="318" t="s">
        <v>39</v>
      </c>
      <c r="C11" s="318" t="s">
        <v>373</v>
      </c>
      <c r="D11" s="318" t="s">
        <v>374</v>
      </c>
      <c r="E11" s="318" t="s">
        <v>375</v>
      </c>
      <c r="F11" s="318" t="s">
        <v>408</v>
      </c>
      <c r="G11" s="318" t="s">
        <v>409</v>
      </c>
      <c r="H11" s="321" t="s">
        <v>106</v>
      </c>
      <c r="I11" s="309" t="s">
        <v>410</v>
      </c>
      <c r="J11" s="326"/>
      <c r="K11" s="310" t="s">
        <v>417</v>
      </c>
      <c r="L11" s="310" t="s">
        <v>418</v>
      </c>
      <c r="M11" s="319">
        <v>0.6</v>
      </c>
      <c r="N11" s="326">
        <v>0.6</v>
      </c>
      <c r="O11" s="319">
        <v>0.6</v>
      </c>
      <c r="P11" s="319">
        <v>0.6</v>
      </c>
      <c r="Q11" s="326">
        <v>0.6</v>
      </c>
      <c r="R11" s="319">
        <v>0.59</v>
      </c>
      <c r="S11" s="319">
        <f>(233423/398490)/M11</f>
        <v>0.97628129522279938</v>
      </c>
      <c r="T11" s="310" t="s">
        <v>419</v>
      </c>
      <c r="U11" s="328" t="s">
        <v>420</v>
      </c>
      <c r="V11" s="326">
        <v>0.01</v>
      </c>
      <c r="W11" s="314" t="s">
        <v>493</v>
      </c>
      <c r="X11" s="314" t="s">
        <v>493</v>
      </c>
      <c r="Y11" s="314" t="s">
        <v>493</v>
      </c>
      <c r="Z11" s="329">
        <v>0.52</v>
      </c>
      <c r="AA11" s="366">
        <f t="shared" si="0"/>
        <v>0.8666666666666667</v>
      </c>
      <c r="AB11" s="317" t="s">
        <v>421</v>
      </c>
      <c r="AC11" s="317" t="s">
        <v>1004</v>
      </c>
    </row>
    <row r="12" spans="1:29" ht="124.5" customHeight="1">
      <c r="A12" s="98" t="s">
        <v>63</v>
      </c>
      <c r="B12" s="98" t="s">
        <v>39</v>
      </c>
      <c r="C12" s="98" t="s">
        <v>29</v>
      </c>
      <c r="D12" s="98" t="s">
        <v>30</v>
      </c>
      <c r="E12" s="98" t="s">
        <v>31</v>
      </c>
      <c r="F12" s="98" t="s">
        <v>32</v>
      </c>
      <c r="G12" s="98" t="s">
        <v>50</v>
      </c>
      <c r="H12" s="98" t="s">
        <v>34</v>
      </c>
      <c r="I12" s="98" t="s">
        <v>64</v>
      </c>
      <c r="J12" s="103">
        <v>1</v>
      </c>
      <c r="K12" s="104" t="s">
        <v>65</v>
      </c>
      <c r="L12" s="104" t="s">
        <v>66</v>
      </c>
      <c r="M12" s="272">
        <v>0.5</v>
      </c>
      <c r="N12" s="272">
        <v>0.5</v>
      </c>
      <c r="O12" s="103" t="s">
        <v>67</v>
      </c>
      <c r="P12" s="103" t="s">
        <v>67</v>
      </c>
      <c r="Q12" s="274">
        <v>1</v>
      </c>
      <c r="R12" s="99">
        <v>0.5</v>
      </c>
      <c r="S12" s="109">
        <v>1</v>
      </c>
      <c r="T12" s="106" t="s">
        <v>68</v>
      </c>
      <c r="U12" s="106" t="s">
        <v>422</v>
      </c>
      <c r="V12" s="274">
        <v>0</v>
      </c>
      <c r="W12" s="266" t="s">
        <v>493</v>
      </c>
      <c r="X12" s="266" t="s">
        <v>493</v>
      </c>
      <c r="Y12" s="266" t="s">
        <v>493</v>
      </c>
      <c r="Z12" s="268">
        <v>0</v>
      </c>
      <c r="AA12" s="103" t="str">
        <f t="shared" si="0"/>
        <v>No aplica</v>
      </c>
      <c r="AB12" s="294" t="s">
        <v>423</v>
      </c>
      <c r="AC12" s="294" t="s">
        <v>1005</v>
      </c>
    </row>
    <row r="13" spans="1:29" ht="118.5" customHeight="1">
      <c r="A13" s="98" t="s">
        <v>63</v>
      </c>
      <c r="B13" s="98" t="s">
        <v>39</v>
      </c>
      <c r="C13" s="98" t="s">
        <v>29</v>
      </c>
      <c r="D13" s="98" t="s">
        <v>30</v>
      </c>
      <c r="E13" s="98" t="s">
        <v>31</v>
      </c>
      <c r="F13" s="98" t="s">
        <v>32</v>
      </c>
      <c r="G13" s="98" t="s">
        <v>50</v>
      </c>
      <c r="H13" s="98" t="s">
        <v>34</v>
      </c>
      <c r="I13" s="98" t="s">
        <v>70</v>
      </c>
      <c r="J13" s="99" t="s">
        <v>71</v>
      </c>
      <c r="K13" s="106" t="s">
        <v>72</v>
      </c>
      <c r="L13" s="104" t="s">
        <v>73</v>
      </c>
      <c r="M13" s="107">
        <v>0.7</v>
      </c>
      <c r="N13" s="107">
        <v>0.9</v>
      </c>
      <c r="O13" s="107">
        <v>0.9</v>
      </c>
      <c r="P13" s="107">
        <v>0.9</v>
      </c>
      <c r="Q13" s="107">
        <v>0.85</v>
      </c>
      <c r="R13" s="99">
        <v>5</v>
      </c>
      <c r="S13" s="109">
        <v>1</v>
      </c>
      <c r="T13" s="106" t="s">
        <v>74</v>
      </c>
      <c r="U13" s="106" t="s">
        <v>424</v>
      </c>
      <c r="V13" s="107">
        <v>0</v>
      </c>
      <c r="W13" s="266" t="s">
        <v>493</v>
      </c>
      <c r="X13" s="266" t="s">
        <v>493</v>
      </c>
      <c r="Y13" s="266" t="s">
        <v>493</v>
      </c>
      <c r="Z13" s="268">
        <v>0</v>
      </c>
      <c r="AA13" s="103" t="str">
        <f t="shared" si="0"/>
        <v>No aplica</v>
      </c>
      <c r="AB13" s="294" t="s">
        <v>423</v>
      </c>
      <c r="AC13" s="302" t="s">
        <v>1006</v>
      </c>
    </row>
    <row r="14" spans="1:29" ht="162.75" customHeight="1">
      <c r="A14" s="98" t="s">
        <v>63</v>
      </c>
      <c r="B14" s="98" t="s">
        <v>39</v>
      </c>
      <c r="C14" s="98" t="s">
        <v>29</v>
      </c>
      <c r="D14" s="98" t="s">
        <v>30</v>
      </c>
      <c r="E14" s="98" t="s">
        <v>31</v>
      </c>
      <c r="F14" s="98" t="s">
        <v>32</v>
      </c>
      <c r="G14" s="98" t="s">
        <v>76</v>
      </c>
      <c r="H14" s="98" t="s">
        <v>77</v>
      </c>
      <c r="I14" s="98" t="s">
        <v>78</v>
      </c>
      <c r="J14" s="99">
        <v>0</v>
      </c>
      <c r="K14" s="106" t="s">
        <v>79</v>
      </c>
      <c r="L14" s="106" t="s">
        <v>80</v>
      </c>
      <c r="M14" s="107">
        <v>0.3</v>
      </c>
      <c r="N14" s="107">
        <v>0.7</v>
      </c>
      <c r="O14" s="103" t="s">
        <v>67</v>
      </c>
      <c r="P14" s="103" t="s">
        <v>67</v>
      </c>
      <c r="Q14" s="107">
        <v>1</v>
      </c>
      <c r="R14" s="103">
        <v>1</v>
      </c>
      <c r="S14" s="107">
        <v>0.5</v>
      </c>
      <c r="T14" s="104" t="s">
        <v>81</v>
      </c>
      <c r="U14" s="104" t="s">
        <v>425</v>
      </c>
      <c r="V14" s="107">
        <v>0.15</v>
      </c>
      <c r="W14" s="297" t="s">
        <v>426</v>
      </c>
      <c r="X14" s="370">
        <v>1</v>
      </c>
      <c r="Y14" s="297" t="s">
        <v>1008</v>
      </c>
      <c r="Z14" s="268">
        <v>17.5</v>
      </c>
      <c r="AA14" s="103">
        <f t="shared" si="0"/>
        <v>25</v>
      </c>
      <c r="AB14" s="294" t="s">
        <v>427</v>
      </c>
      <c r="AC14" s="294" t="s">
        <v>1007</v>
      </c>
    </row>
    <row r="15" spans="1:29" ht="78" customHeight="1">
      <c r="A15" s="98" t="s">
        <v>63</v>
      </c>
      <c r="B15" s="98" t="s">
        <v>39</v>
      </c>
      <c r="C15" s="98" t="s">
        <v>29</v>
      </c>
      <c r="D15" s="98" t="s">
        <v>30</v>
      </c>
      <c r="E15" s="98" t="s">
        <v>31</v>
      </c>
      <c r="F15" s="98" t="s">
        <v>32</v>
      </c>
      <c r="G15" s="98" t="s">
        <v>76</v>
      </c>
      <c r="H15" s="98" t="s">
        <v>428</v>
      </c>
      <c r="I15" s="367" t="s">
        <v>78</v>
      </c>
      <c r="J15" s="99">
        <v>0</v>
      </c>
      <c r="K15" s="106" t="s">
        <v>83</v>
      </c>
      <c r="L15" s="106" t="s">
        <v>84</v>
      </c>
      <c r="M15" s="103" t="s">
        <v>67</v>
      </c>
      <c r="N15" s="103" t="s">
        <v>67</v>
      </c>
      <c r="O15" s="274">
        <v>1</v>
      </c>
      <c r="P15" s="274">
        <v>1</v>
      </c>
      <c r="Q15" s="274">
        <v>1</v>
      </c>
      <c r="R15" s="99" t="s">
        <v>381</v>
      </c>
      <c r="S15" s="99" t="s">
        <v>381</v>
      </c>
      <c r="T15" s="106" t="s">
        <v>85</v>
      </c>
      <c r="U15" s="106" t="s">
        <v>429</v>
      </c>
      <c r="V15" s="274">
        <v>0</v>
      </c>
      <c r="W15" s="266" t="s">
        <v>493</v>
      </c>
      <c r="X15" s="266" t="s">
        <v>493</v>
      </c>
      <c r="Y15" s="266" t="s">
        <v>493</v>
      </c>
      <c r="Z15" s="268">
        <v>0</v>
      </c>
      <c r="AA15" s="103" t="str">
        <f t="shared" si="0"/>
        <v>No aplica</v>
      </c>
      <c r="AB15" s="294" t="s">
        <v>430</v>
      </c>
      <c r="AC15" s="294" t="s">
        <v>431</v>
      </c>
    </row>
    <row r="16" spans="1:29" ht="129.75" customHeight="1">
      <c r="A16" s="309" t="s">
        <v>86</v>
      </c>
      <c r="B16" s="309" t="s">
        <v>87</v>
      </c>
      <c r="C16" s="309" t="s">
        <v>88</v>
      </c>
      <c r="D16" s="309" t="s">
        <v>89</v>
      </c>
      <c r="E16" s="309" t="s">
        <v>90</v>
      </c>
      <c r="F16" s="309" t="s">
        <v>32</v>
      </c>
      <c r="G16" s="309" t="s">
        <v>33</v>
      </c>
      <c r="H16" s="309" t="s">
        <v>51</v>
      </c>
      <c r="I16" s="330" t="s">
        <v>91</v>
      </c>
      <c r="J16" s="311">
        <v>0</v>
      </c>
      <c r="K16" s="310" t="s">
        <v>432</v>
      </c>
      <c r="L16" s="312" t="s">
        <v>93</v>
      </c>
      <c r="M16" s="319">
        <v>0.1</v>
      </c>
      <c r="N16" s="319">
        <v>0.3</v>
      </c>
      <c r="O16" s="319">
        <v>0.3</v>
      </c>
      <c r="P16" s="319">
        <v>0.3</v>
      </c>
      <c r="Q16" s="319">
        <v>1</v>
      </c>
      <c r="R16" s="319">
        <v>0.05</v>
      </c>
      <c r="S16" s="319">
        <v>0.5</v>
      </c>
      <c r="T16" s="310" t="s">
        <v>94</v>
      </c>
      <c r="U16" s="310" t="s">
        <v>433</v>
      </c>
      <c r="V16" s="319">
        <v>0.05</v>
      </c>
      <c r="W16" s="331" t="s">
        <v>434</v>
      </c>
      <c r="X16" s="332">
        <v>5</v>
      </c>
      <c r="Y16" s="371" t="s">
        <v>1008</v>
      </c>
      <c r="Z16" s="325">
        <v>8</v>
      </c>
      <c r="AA16" s="391">
        <v>0.2666</v>
      </c>
      <c r="AB16" s="333" t="s">
        <v>435</v>
      </c>
      <c r="AC16" s="317" t="s">
        <v>436</v>
      </c>
    </row>
    <row r="17" spans="1:30" ht="278.25" customHeight="1">
      <c r="A17" s="309" t="s">
        <v>86</v>
      </c>
      <c r="B17" s="309" t="s">
        <v>95</v>
      </c>
      <c r="C17" s="309" t="s">
        <v>96</v>
      </c>
      <c r="D17" s="309" t="s">
        <v>97</v>
      </c>
      <c r="E17" s="309" t="s">
        <v>98</v>
      </c>
      <c r="F17" s="309" t="s">
        <v>32</v>
      </c>
      <c r="G17" s="309" t="s">
        <v>50</v>
      </c>
      <c r="H17" s="309" t="s">
        <v>51</v>
      </c>
      <c r="I17" s="330" t="s">
        <v>99</v>
      </c>
      <c r="J17" s="311">
        <v>0</v>
      </c>
      <c r="K17" s="310" t="s">
        <v>100</v>
      </c>
      <c r="L17" s="310" t="s">
        <v>100</v>
      </c>
      <c r="M17" s="334">
        <v>1</v>
      </c>
      <c r="N17" s="334">
        <v>0.2</v>
      </c>
      <c r="O17" s="334">
        <v>0.3</v>
      </c>
      <c r="P17" s="334">
        <v>0.4</v>
      </c>
      <c r="Q17" s="334">
        <v>1</v>
      </c>
      <c r="R17" s="320">
        <v>0</v>
      </c>
      <c r="S17" s="320">
        <v>0</v>
      </c>
      <c r="T17" s="320" t="s">
        <v>101</v>
      </c>
      <c r="U17" s="320" t="s">
        <v>437</v>
      </c>
      <c r="V17" s="334">
        <v>1</v>
      </c>
      <c r="W17" s="335" t="s">
        <v>438</v>
      </c>
      <c r="X17" s="336">
        <v>0</v>
      </c>
      <c r="Y17" s="336" t="s">
        <v>1009</v>
      </c>
      <c r="Z17" s="336">
        <v>0</v>
      </c>
      <c r="AA17" s="316">
        <v>0</v>
      </c>
      <c r="AB17" s="337" t="s">
        <v>439</v>
      </c>
      <c r="AC17" s="317" t="s">
        <v>1010</v>
      </c>
    </row>
    <row r="18" spans="1:30" ht="78" customHeight="1">
      <c r="A18" s="309" t="s">
        <v>86</v>
      </c>
      <c r="B18" s="310" t="s">
        <v>95</v>
      </c>
      <c r="C18" s="310" t="s">
        <v>96</v>
      </c>
      <c r="D18" s="310" t="s">
        <v>97</v>
      </c>
      <c r="E18" s="310" t="s">
        <v>98</v>
      </c>
      <c r="F18" s="310" t="s">
        <v>32</v>
      </c>
      <c r="G18" s="310" t="s">
        <v>50</v>
      </c>
      <c r="H18" s="310" t="s">
        <v>51</v>
      </c>
      <c r="I18" s="330" t="s">
        <v>99</v>
      </c>
      <c r="J18" s="311">
        <v>0</v>
      </c>
      <c r="K18" s="310" t="s">
        <v>102</v>
      </c>
      <c r="L18" s="310" t="s">
        <v>103</v>
      </c>
      <c r="M18" s="319">
        <v>0</v>
      </c>
      <c r="N18" s="319">
        <v>0.5</v>
      </c>
      <c r="O18" s="319">
        <v>0.5</v>
      </c>
      <c r="P18" s="319">
        <v>0</v>
      </c>
      <c r="Q18" s="319">
        <v>1</v>
      </c>
      <c r="R18" s="338" t="s">
        <v>381</v>
      </c>
      <c r="S18" s="338" t="s">
        <v>381</v>
      </c>
      <c r="T18" s="310" t="s">
        <v>101</v>
      </c>
      <c r="U18" s="310" t="s">
        <v>440</v>
      </c>
      <c r="V18" s="319">
        <v>0</v>
      </c>
      <c r="W18" s="335" t="s">
        <v>441</v>
      </c>
      <c r="X18" s="336">
        <v>0</v>
      </c>
      <c r="Y18" s="336" t="s">
        <v>493</v>
      </c>
      <c r="Z18" s="336">
        <v>0</v>
      </c>
      <c r="AA18" s="316" t="str">
        <f t="shared" si="0"/>
        <v>No aplica</v>
      </c>
      <c r="AB18" s="337" t="s">
        <v>442</v>
      </c>
      <c r="AC18" s="317" t="s">
        <v>443</v>
      </c>
    </row>
    <row r="19" spans="1:30" ht="147" customHeight="1">
      <c r="A19" s="309" t="s">
        <v>86</v>
      </c>
      <c r="B19" s="310" t="s">
        <v>39</v>
      </c>
      <c r="C19" s="310" t="s">
        <v>29</v>
      </c>
      <c r="D19" s="310" t="s">
        <v>30</v>
      </c>
      <c r="E19" s="310" t="s">
        <v>31</v>
      </c>
      <c r="F19" s="310" t="s">
        <v>104</v>
      </c>
      <c r="G19" s="310" t="s">
        <v>105</v>
      </c>
      <c r="H19" s="310" t="s">
        <v>106</v>
      </c>
      <c r="I19" s="309" t="s">
        <v>107</v>
      </c>
      <c r="J19" s="339">
        <v>0.19689999999999999</v>
      </c>
      <c r="K19" s="310" t="s">
        <v>108</v>
      </c>
      <c r="L19" s="310" t="s">
        <v>109</v>
      </c>
      <c r="M19" s="340">
        <v>0.2074</v>
      </c>
      <c r="N19" s="340">
        <v>0.20799999999999999</v>
      </c>
      <c r="O19" s="340">
        <v>0.20899999999999999</v>
      </c>
      <c r="P19" s="319">
        <v>0.21</v>
      </c>
      <c r="Q19" s="319">
        <v>0.21</v>
      </c>
      <c r="R19" s="341">
        <v>0.20699999999999999</v>
      </c>
      <c r="S19" s="319">
        <v>1</v>
      </c>
      <c r="T19" s="310" t="s">
        <v>110</v>
      </c>
      <c r="U19" s="310" t="s">
        <v>444</v>
      </c>
      <c r="V19" s="319">
        <v>0</v>
      </c>
      <c r="W19" s="342" t="s">
        <v>445</v>
      </c>
      <c r="X19" s="336">
        <v>0</v>
      </c>
      <c r="Y19" s="336" t="s">
        <v>493</v>
      </c>
      <c r="Z19" s="336">
        <v>14.4</v>
      </c>
      <c r="AA19" s="390">
        <v>0.69230000000000003</v>
      </c>
      <c r="AB19" s="337" t="s">
        <v>446</v>
      </c>
      <c r="AC19" s="317" t="s">
        <v>447</v>
      </c>
    </row>
    <row r="20" spans="1:30" ht="199.5" customHeight="1">
      <c r="A20" s="309" t="s">
        <v>86</v>
      </c>
      <c r="B20" s="310" t="s">
        <v>39</v>
      </c>
      <c r="C20" s="310" t="s">
        <v>29</v>
      </c>
      <c r="D20" s="310" t="s">
        <v>30</v>
      </c>
      <c r="E20" s="310" t="s">
        <v>31</v>
      </c>
      <c r="F20" s="310" t="s">
        <v>104</v>
      </c>
      <c r="G20" s="310" t="s">
        <v>105</v>
      </c>
      <c r="H20" s="310" t="s">
        <v>106</v>
      </c>
      <c r="I20" s="309" t="s">
        <v>107</v>
      </c>
      <c r="J20" s="319">
        <f>17/18</f>
        <v>0.94444444444444442</v>
      </c>
      <c r="K20" s="310" t="s">
        <v>111</v>
      </c>
      <c r="L20" s="310" t="s">
        <v>112</v>
      </c>
      <c r="M20" s="319" t="s">
        <v>113</v>
      </c>
      <c r="N20" s="319" t="s">
        <v>114</v>
      </c>
      <c r="O20" s="319" t="s">
        <v>115</v>
      </c>
      <c r="P20" s="319">
        <v>1</v>
      </c>
      <c r="Q20" s="319">
        <v>1</v>
      </c>
      <c r="R20" s="319">
        <v>0.77</v>
      </c>
      <c r="S20" s="319">
        <v>0.80200000000000005</v>
      </c>
      <c r="T20" s="310" t="s">
        <v>116</v>
      </c>
      <c r="U20" s="310" t="s">
        <v>448</v>
      </c>
      <c r="V20" s="319">
        <v>0.33</v>
      </c>
      <c r="W20" s="342" t="s">
        <v>449</v>
      </c>
      <c r="X20" s="325">
        <v>0</v>
      </c>
      <c r="Y20" s="336" t="s">
        <v>1011</v>
      </c>
      <c r="Z20" s="325">
        <v>100</v>
      </c>
      <c r="AA20" s="366">
        <v>1</v>
      </c>
      <c r="AB20" s="337" t="s">
        <v>450</v>
      </c>
      <c r="AC20" s="317" t="s">
        <v>451</v>
      </c>
    </row>
    <row r="21" spans="1:30" ht="185.25" customHeight="1">
      <c r="A21" s="309" t="s">
        <v>86</v>
      </c>
      <c r="B21" s="310" t="s">
        <v>39</v>
      </c>
      <c r="C21" s="310" t="s">
        <v>29</v>
      </c>
      <c r="D21" s="310" t="s">
        <v>30</v>
      </c>
      <c r="E21" s="310" t="s">
        <v>31</v>
      </c>
      <c r="F21" s="310" t="s">
        <v>32</v>
      </c>
      <c r="G21" s="310" t="s">
        <v>33</v>
      </c>
      <c r="H21" s="310" t="s">
        <v>34</v>
      </c>
      <c r="I21" s="309" t="s">
        <v>117</v>
      </c>
      <c r="J21" s="311">
        <v>0</v>
      </c>
      <c r="K21" s="310" t="s">
        <v>1012</v>
      </c>
      <c r="L21" s="310" t="s">
        <v>119</v>
      </c>
      <c r="M21" s="311">
        <v>1</v>
      </c>
      <c r="N21" s="311">
        <v>1</v>
      </c>
      <c r="O21" s="311">
        <v>2</v>
      </c>
      <c r="P21" s="311">
        <v>0</v>
      </c>
      <c r="Q21" s="311">
        <v>4</v>
      </c>
      <c r="R21" s="311">
        <v>1</v>
      </c>
      <c r="S21" s="319">
        <v>1</v>
      </c>
      <c r="T21" s="310" t="s">
        <v>120</v>
      </c>
      <c r="U21" s="310" t="s">
        <v>452</v>
      </c>
      <c r="V21" s="311">
        <v>0</v>
      </c>
      <c r="W21" s="343" t="s">
        <v>493</v>
      </c>
      <c r="X21" s="329">
        <v>0</v>
      </c>
      <c r="Y21" s="329" t="s">
        <v>493</v>
      </c>
      <c r="Z21" s="325">
        <v>1</v>
      </c>
      <c r="AA21" s="366">
        <f t="shared" si="0"/>
        <v>1</v>
      </c>
      <c r="AB21" s="337" t="s">
        <v>453</v>
      </c>
      <c r="AC21" s="317" t="s">
        <v>454</v>
      </c>
    </row>
    <row r="22" spans="1:30" ht="149.25" customHeight="1">
      <c r="A22" s="309" t="s">
        <v>86</v>
      </c>
      <c r="B22" s="310" t="s">
        <v>39</v>
      </c>
      <c r="C22" s="310" t="s">
        <v>29</v>
      </c>
      <c r="D22" s="310" t="s">
        <v>30</v>
      </c>
      <c r="E22" s="310" t="s">
        <v>31</v>
      </c>
      <c r="F22" s="310" t="s">
        <v>121</v>
      </c>
      <c r="G22" s="310" t="s">
        <v>122</v>
      </c>
      <c r="H22" s="310" t="s">
        <v>51</v>
      </c>
      <c r="I22" s="309" t="s">
        <v>123</v>
      </c>
      <c r="J22" s="311">
        <v>1.3</v>
      </c>
      <c r="K22" s="310" t="s">
        <v>124</v>
      </c>
      <c r="L22" s="310" t="s">
        <v>125</v>
      </c>
      <c r="M22" s="311">
        <v>0</v>
      </c>
      <c r="N22" s="311">
        <v>1.5</v>
      </c>
      <c r="O22" s="311">
        <v>2</v>
      </c>
      <c r="P22" s="311">
        <v>3</v>
      </c>
      <c r="Q22" s="311">
        <v>3</v>
      </c>
      <c r="R22" s="311">
        <v>1.01</v>
      </c>
      <c r="S22" s="319">
        <v>1</v>
      </c>
      <c r="T22" s="310" t="s">
        <v>126</v>
      </c>
      <c r="U22" s="310" t="s">
        <v>455</v>
      </c>
      <c r="V22" s="311">
        <v>0</v>
      </c>
      <c r="W22" s="342" t="s">
        <v>493</v>
      </c>
      <c r="X22" s="336">
        <v>0</v>
      </c>
      <c r="Y22" s="336" t="s">
        <v>493</v>
      </c>
      <c r="Z22" s="336">
        <v>0</v>
      </c>
      <c r="AA22" s="316">
        <v>0</v>
      </c>
      <c r="AB22" s="337" t="s">
        <v>456</v>
      </c>
      <c r="AC22" s="344" t="s">
        <v>1013</v>
      </c>
    </row>
    <row r="23" spans="1:30" ht="249.75" customHeight="1">
      <c r="A23" s="309" t="s">
        <v>86</v>
      </c>
      <c r="B23" s="310" t="s">
        <v>28</v>
      </c>
      <c r="C23" s="310" t="s">
        <v>29</v>
      </c>
      <c r="D23" s="310" t="s">
        <v>30</v>
      </c>
      <c r="E23" s="310" t="s">
        <v>31</v>
      </c>
      <c r="F23" s="310" t="s">
        <v>32</v>
      </c>
      <c r="G23" s="310" t="s">
        <v>33</v>
      </c>
      <c r="H23" s="310" t="s">
        <v>34</v>
      </c>
      <c r="I23" s="309" t="s">
        <v>127</v>
      </c>
      <c r="J23" s="319">
        <v>0.72</v>
      </c>
      <c r="K23" s="310" t="s">
        <v>128</v>
      </c>
      <c r="L23" s="310" t="s">
        <v>129</v>
      </c>
      <c r="M23" s="319">
        <v>0.72</v>
      </c>
      <c r="N23" s="319">
        <v>0.73</v>
      </c>
      <c r="O23" s="319">
        <v>0.74</v>
      </c>
      <c r="P23" s="319">
        <v>0.75</v>
      </c>
      <c r="Q23" s="319">
        <v>0.75</v>
      </c>
      <c r="R23" s="319">
        <v>0.73</v>
      </c>
      <c r="S23" s="319">
        <v>1.01</v>
      </c>
      <c r="T23" s="310" t="s">
        <v>458</v>
      </c>
      <c r="U23" s="310" t="s">
        <v>459</v>
      </c>
      <c r="V23" s="319">
        <v>0</v>
      </c>
      <c r="W23" s="342" t="s">
        <v>493</v>
      </c>
      <c r="X23" s="336">
        <v>0</v>
      </c>
      <c r="Y23" s="336" t="s">
        <v>493</v>
      </c>
      <c r="Z23" s="336">
        <v>97</v>
      </c>
      <c r="AA23" s="372">
        <f t="shared" si="0"/>
        <v>132.87671232876713</v>
      </c>
      <c r="AB23" s="337" t="s">
        <v>460</v>
      </c>
      <c r="AC23" s="317" t="s">
        <v>1014</v>
      </c>
    </row>
    <row r="24" spans="1:30" ht="205.5" customHeight="1">
      <c r="A24" s="309" t="s">
        <v>86</v>
      </c>
      <c r="B24" s="310" t="s">
        <v>28</v>
      </c>
      <c r="C24" s="310" t="s">
        <v>29</v>
      </c>
      <c r="D24" s="310" t="s">
        <v>30</v>
      </c>
      <c r="E24" s="310" t="s">
        <v>31</v>
      </c>
      <c r="F24" s="310" t="s">
        <v>32</v>
      </c>
      <c r="G24" s="310" t="s">
        <v>33</v>
      </c>
      <c r="H24" s="310" t="s">
        <v>34</v>
      </c>
      <c r="I24" s="309" t="s">
        <v>127</v>
      </c>
      <c r="J24" s="339">
        <v>1.7000000000000001E-2</v>
      </c>
      <c r="K24" s="310" t="s">
        <v>131</v>
      </c>
      <c r="L24" s="310" t="s">
        <v>132</v>
      </c>
      <c r="M24" s="340">
        <v>1.6E-2</v>
      </c>
      <c r="N24" s="340">
        <v>1.4E-2</v>
      </c>
      <c r="O24" s="340">
        <v>1.2E-2</v>
      </c>
      <c r="P24" s="319">
        <v>0.01</v>
      </c>
      <c r="Q24" s="319">
        <v>0.01</v>
      </c>
      <c r="R24" s="341">
        <v>1.6E-2</v>
      </c>
      <c r="S24" s="319">
        <v>1</v>
      </c>
      <c r="T24" s="310" t="s">
        <v>133</v>
      </c>
      <c r="U24" s="310" t="s">
        <v>461</v>
      </c>
      <c r="V24" s="319">
        <v>0</v>
      </c>
      <c r="W24" s="343" t="s">
        <v>493</v>
      </c>
      <c r="X24" s="329">
        <v>0</v>
      </c>
      <c r="Y24" s="329"/>
      <c r="Z24" s="355">
        <v>0</v>
      </c>
      <c r="AA24" s="389">
        <v>1</v>
      </c>
      <c r="AB24" s="317" t="s">
        <v>462</v>
      </c>
      <c r="AC24" s="317" t="s">
        <v>1015</v>
      </c>
      <c r="AD24" s="264"/>
    </row>
    <row r="25" spans="1:30" ht="153.75" customHeight="1">
      <c r="A25" s="309" t="s">
        <v>86</v>
      </c>
      <c r="B25" s="310" t="s">
        <v>39</v>
      </c>
      <c r="C25" s="310" t="s">
        <v>29</v>
      </c>
      <c r="D25" s="310" t="s">
        <v>30</v>
      </c>
      <c r="E25" s="310" t="s">
        <v>31</v>
      </c>
      <c r="F25" s="310" t="s">
        <v>32</v>
      </c>
      <c r="G25" s="310" t="s">
        <v>33</v>
      </c>
      <c r="H25" s="310" t="s">
        <v>34</v>
      </c>
      <c r="I25" s="309" t="s">
        <v>127</v>
      </c>
      <c r="J25" s="311">
        <v>0</v>
      </c>
      <c r="K25" s="312" t="s">
        <v>134</v>
      </c>
      <c r="L25" s="312" t="s">
        <v>135</v>
      </c>
      <c r="M25" s="346">
        <v>1</v>
      </c>
      <c r="N25" s="346">
        <v>1</v>
      </c>
      <c r="O25" s="346">
        <v>1</v>
      </c>
      <c r="P25" s="346">
        <v>1</v>
      </c>
      <c r="Q25" s="346">
        <v>4</v>
      </c>
      <c r="R25" s="311">
        <v>0</v>
      </c>
      <c r="S25" s="311">
        <v>0</v>
      </c>
      <c r="T25" s="310" t="s">
        <v>136</v>
      </c>
      <c r="U25" s="310" t="s">
        <v>463</v>
      </c>
      <c r="V25" s="346">
        <v>1</v>
      </c>
      <c r="W25" s="343" t="s">
        <v>464</v>
      </c>
      <c r="X25" s="345">
        <v>0</v>
      </c>
      <c r="Y25" s="345" t="s">
        <v>1016</v>
      </c>
      <c r="Z25" s="336">
        <v>0</v>
      </c>
      <c r="AA25" s="316">
        <v>0</v>
      </c>
      <c r="AB25" s="337" t="s">
        <v>465</v>
      </c>
      <c r="AC25" s="317" t="s">
        <v>457</v>
      </c>
    </row>
    <row r="26" spans="1:30" ht="409.5" customHeight="1">
      <c r="A26" s="98" t="s">
        <v>137</v>
      </c>
      <c r="B26" s="106" t="s">
        <v>39</v>
      </c>
      <c r="C26" s="106" t="s">
        <v>29</v>
      </c>
      <c r="D26" s="106" t="s">
        <v>30</v>
      </c>
      <c r="E26" s="106" t="s">
        <v>31</v>
      </c>
      <c r="F26" s="106" t="s">
        <v>104</v>
      </c>
      <c r="G26" s="106" t="s">
        <v>138</v>
      </c>
      <c r="H26" s="106" t="s">
        <v>34</v>
      </c>
      <c r="I26" s="98" t="s">
        <v>139</v>
      </c>
      <c r="J26" s="107">
        <v>0.94</v>
      </c>
      <c r="K26" s="106" t="s">
        <v>140</v>
      </c>
      <c r="L26" s="106" t="s">
        <v>141</v>
      </c>
      <c r="M26" s="109">
        <v>0.94</v>
      </c>
      <c r="N26" s="109">
        <v>0.96</v>
      </c>
      <c r="O26" s="109">
        <v>0.98</v>
      </c>
      <c r="P26" s="109">
        <v>1</v>
      </c>
      <c r="Q26" s="109">
        <v>1</v>
      </c>
      <c r="R26" s="99"/>
      <c r="S26" s="99"/>
      <c r="T26" s="275"/>
      <c r="U26" s="275" t="s">
        <v>466</v>
      </c>
      <c r="V26" s="109">
        <v>0.94</v>
      </c>
      <c r="W26" s="270" t="s">
        <v>467</v>
      </c>
      <c r="X26" s="301">
        <v>0.94</v>
      </c>
      <c r="Y26" s="374" t="s">
        <v>1017</v>
      </c>
      <c r="Z26" s="306">
        <v>96</v>
      </c>
      <c r="AA26" s="103">
        <f t="shared" si="0"/>
        <v>100</v>
      </c>
      <c r="AB26" s="299" t="s">
        <v>1018</v>
      </c>
      <c r="AC26" s="373" t="s">
        <v>1019</v>
      </c>
    </row>
    <row r="27" spans="1:30" ht="161.25" customHeight="1">
      <c r="A27" s="98" t="s">
        <v>137</v>
      </c>
      <c r="B27" s="106" t="s">
        <v>39</v>
      </c>
      <c r="C27" s="106" t="s">
        <v>29</v>
      </c>
      <c r="D27" s="106" t="s">
        <v>30</v>
      </c>
      <c r="E27" s="106" t="s">
        <v>31</v>
      </c>
      <c r="F27" s="106" t="s">
        <v>104</v>
      </c>
      <c r="G27" s="106" t="s">
        <v>138</v>
      </c>
      <c r="H27" s="106" t="s">
        <v>34</v>
      </c>
      <c r="I27" s="98" t="s">
        <v>139</v>
      </c>
      <c r="J27" s="274">
        <v>6</v>
      </c>
      <c r="K27" s="106" t="s">
        <v>142</v>
      </c>
      <c r="L27" s="106" t="s">
        <v>143</v>
      </c>
      <c r="M27" s="99">
        <v>9</v>
      </c>
      <c r="N27" s="99">
        <v>9</v>
      </c>
      <c r="O27" s="99">
        <v>9</v>
      </c>
      <c r="P27" s="99">
        <v>9</v>
      </c>
      <c r="Q27" s="99">
        <v>36</v>
      </c>
      <c r="R27" s="99">
        <v>8</v>
      </c>
      <c r="S27" s="99" t="s">
        <v>144</v>
      </c>
      <c r="T27" s="106" t="s">
        <v>468</v>
      </c>
      <c r="U27" s="106" t="s">
        <v>469</v>
      </c>
      <c r="V27" s="99">
        <v>1</v>
      </c>
      <c r="W27" s="121" t="s">
        <v>1020</v>
      </c>
      <c r="X27" s="121" t="s">
        <v>1020</v>
      </c>
      <c r="Y27" s="121" t="s">
        <v>1020</v>
      </c>
      <c r="Z27" s="307">
        <v>1</v>
      </c>
      <c r="AA27" s="376">
        <f t="shared" si="0"/>
        <v>0.1111111111111111</v>
      </c>
      <c r="AB27" s="305" t="s">
        <v>470</v>
      </c>
      <c r="AC27" s="294" t="s">
        <v>1033</v>
      </c>
    </row>
    <row r="28" spans="1:30" ht="146.25" customHeight="1">
      <c r="A28" s="98" t="s">
        <v>137</v>
      </c>
      <c r="B28" s="106" t="s">
        <v>39</v>
      </c>
      <c r="C28" s="106" t="s">
        <v>29</v>
      </c>
      <c r="D28" s="106" t="s">
        <v>30</v>
      </c>
      <c r="E28" s="106" t="s">
        <v>31</v>
      </c>
      <c r="F28" s="106" t="s">
        <v>32</v>
      </c>
      <c r="G28" s="106" t="s">
        <v>33</v>
      </c>
      <c r="H28" s="106" t="s">
        <v>34</v>
      </c>
      <c r="I28" s="108" t="s">
        <v>146</v>
      </c>
      <c r="J28" s="99">
        <v>0</v>
      </c>
      <c r="K28" s="106" t="s">
        <v>147</v>
      </c>
      <c r="L28" s="106" t="s">
        <v>148</v>
      </c>
      <c r="M28" s="99">
        <v>1</v>
      </c>
      <c r="N28" s="99">
        <v>0</v>
      </c>
      <c r="O28" s="99">
        <v>0</v>
      </c>
      <c r="P28" s="99">
        <v>0</v>
      </c>
      <c r="Q28" s="99">
        <v>1</v>
      </c>
      <c r="R28" s="99">
        <v>1</v>
      </c>
      <c r="S28" s="109">
        <v>1</v>
      </c>
      <c r="T28" s="106" t="s">
        <v>471</v>
      </c>
      <c r="U28" s="106" t="s">
        <v>472</v>
      </c>
      <c r="V28" s="99">
        <v>1</v>
      </c>
      <c r="W28" s="305" t="s">
        <v>473</v>
      </c>
      <c r="X28" s="268">
        <v>0</v>
      </c>
      <c r="Y28" s="269" t="s">
        <v>1021</v>
      </c>
      <c r="Z28" s="308">
        <v>0</v>
      </c>
      <c r="AA28" s="103" t="str">
        <f t="shared" si="0"/>
        <v>Actividad no programada en la vigencia 2024</v>
      </c>
      <c r="AB28" s="305" t="s">
        <v>192</v>
      </c>
      <c r="AC28" s="294" t="s">
        <v>192</v>
      </c>
    </row>
    <row r="29" spans="1:30" ht="157.5" customHeight="1">
      <c r="A29" s="98" t="s">
        <v>137</v>
      </c>
      <c r="B29" s="106" t="s">
        <v>39</v>
      </c>
      <c r="C29" s="106" t="s">
        <v>29</v>
      </c>
      <c r="D29" s="106" t="s">
        <v>30</v>
      </c>
      <c r="E29" s="106" t="s">
        <v>31</v>
      </c>
      <c r="F29" s="106" t="s">
        <v>32</v>
      </c>
      <c r="G29" s="106" t="s">
        <v>33</v>
      </c>
      <c r="H29" s="106" t="s">
        <v>34</v>
      </c>
      <c r="I29" s="108" t="s">
        <v>146</v>
      </c>
      <c r="J29" s="99">
        <v>0</v>
      </c>
      <c r="K29" s="104" t="s">
        <v>150</v>
      </c>
      <c r="L29" s="104" t="s">
        <v>151</v>
      </c>
      <c r="M29" s="103">
        <v>0</v>
      </c>
      <c r="N29" s="103">
        <v>200</v>
      </c>
      <c r="O29" s="103">
        <v>200</v>
      </c>
      <c r="P29" s="103">
        <v>200</v>
      </c>
      <c r="Q29" s="103">
        <v>600</v>
      </c>
      <c r="R29" s="99" t="s">
        <v>381</v>
      </c>
      <c r="S29" s="109" t="s">
        <v>381</v>
      </c>
      <c r="T29" s="106" t="s">
        <v>474</v>
      </c>
      <c r="U29" s="106" t="s">
        <v>475</v>
      </c>
      <c r="V29" s="103">
        <v>0</v>
      </c>
      <c r="W29" s="268" t="s">
        <v>493</v>
      </c>
      <c r="X29" s="268" t="s">
        <v>493</v>
      </c>
      <c r="Y29" s="268" t="s">
        <v>493</v>
      </c>
      <c r="Z29" s="375">
        <v>50</v>
      </c>
      <c r="AA29" s="376">
        <f t="shared" si="0"/>
        <v>0.25</v>
      </c>
      <c r="AB29" s="305" t="s">
        <v>476</v>
      </c>
      <c r="AC29" s="294" t="s">
        <v>1035</v>
      </c>
    </row>
    <row r="30" spans="1:30" ht="87.75" customHeight="1">
      <c r="A30" s="98" t="s">
        <v>137</v>
      </c>
      <c r="B30" s="106" t="s">
        <v>39</v>
      </c>
      <c r="C30" s="106" t="s">
        <v>29</v>
      </c>
      <c r="D30" s="106" t="s">
        <v>30</v>
      </c>
      <c r="E30" s="106" t="s">
        <v>31</v>
      </c>
      <c r="F30" s="106" t="s">
        <v>104</v>
      </c>
      <c r="G30" s="106" t="s">
        <v>105</v>
      </c>
      <c r="H30" s="106" t="s">
        <v>106</v>
      </c>
      <c r="I30" s="108" t="s">
        <v>153</v>
      </c>
      <c r="J30" s="99">
        <v>155.19999999999999</v>
      </c>
      <c r="K30" s="104" t="s">
        <v>154</v>
      </c>
      <c r="L30" s="104" t="s">
        <v>155</v>
      </c>
      <c r="M30" s="103">
        <v>140</v>
      </c>
      <c r="N30" s="103">
        <v>124</v>
      </c>
      <c r="O30" s="103">
        <v>107</v>
      </c>
      <c r="P30" s="103">
        <v>90</v>
      </c>
      <c r="Q30" s="103">
        <v>90</v>
      </c>
      <c r="R30" s="99">
        <v>115</v>
      </c>
      <c r="S30" s="109">
        <v>1</v>
      </c>
      <c r="T30" s="288" t="s">
        <v>477</v>
      </c>
      <c r="U30" s="106" t="s">
        <v>478</v>
      </c>
      <c r="V30" s="103">
        <v>0</v>
      </c>
      <c r="W30" s="268" t="s">
        <v>493</v>
      </c>
      <c r="X30" s="268" t="s">
        <v>493</v>
      </c>
      <c r="Y30" s="268" t="s">
        <v>493</v>
      </c>
      <c r="Z30" s="387">
        <v>45</v>
      </c>
      <c r="AA30" s="376">
        <f t="shared" si="0"/>
        <v>0.36290322580645162</v>
      </c>
      <c r="AB30" s="305" t="s">
        <v>479</v>
      </c>
      <c r="AC30" s="294" t="s">
        <v>1034</v>
      </c>
    </row>
    <row r="31" spans="1:30" ht="142.5" customHeight="1">
      <c r="A31" s="98" t="s">
        <v>137</v>
      </c>
      <c r="B31" s="106" t="s">
        <v>39</v>
      </c>
      <c r="C31" s="106" t="s">
        <v>29</v>
      </c>
      <c r="D31" s="106" t="s">
        <v>30</v>
      </c>
      <c r="E31" s="106" t="s">
        <v>31</v>
      </c>
      <c r="F31" s="106" t="s">
        <v>104</v>
      </c>
      <c r="G31" s="106" t="s">
        <v>105</v>
      </c>
      <c r="H31" s="106" t="s">
        <v>106</v>
      </c>
      <c r="I31" s="108" t="s">
        <v>153</v>
      </c>
      <c r="J31" s="99">
        <v>1.0900000000000001</v>
      </c>
      <c r="K31" s="106" t="s">
        <v>157</v>
      </c>
      <c r="L31" s="106" t="s">
        <v>158</v>
      </c>
      <c r="M31" s="99" t="s">
        <v>159</v>
      </c>
      <c r="N31" s="99" t="s">
        <v>159</v>
      </c>
      <c r="O31" s="99" t="s">
        <v>159</v>
      </c>
      <c r="P31" s="99" t="s">
        <v>159</v>
      </c>
      <c r="Q31" s="99" t="s">
        <v>159</v>
      </c>
      <c r="R31" s="99" t="s">
        <v>160</v>
      </c>
      <c r="S31" s="109">
        <v>1</v>
      </c>
      <c r="T31" s="106" t="s">
        <v>480</v>
      </c>
      <c r="U31" s="106" t="s">
        <v>481</v>
      </c>
      <c r="V31" s="99">
        <v>0</v>
      </c>
      <c r="W31" s="268" t="s">
        <v>493</v>
      </c>
      <c r="X31" s="268" t="s">
        <v>493</v>
      </c>
      <c r="Y31" s="268" t="s">
        <v>493</v>
      </c>
      <c r="Z31" s="386">
        <v>1</v>
      </c>
      <c r="AA31" s="388">
        <v>0.88</v>
      </c>
      <c r="AB31" s="305" t="s">
        <v>482</v>
      </c>
      <c r="AC31" s="294" t="s">
        <v>1022</v>
      </c>
    </row>
    <row r="32" spans="1:30" ht="404.25" customHeight="1">
      <c r="A32" s="98" t="s">
        <v>137</v>
      </c>
      <c r="B32" s="106" t="s">
        <v>39</v>
      </c>
      <c r="C32" s="106" t="s">
        <v>29</v>
      </c>
      <c r="D32" s="106" t="s">
        <v>30</v>
      </c>
      <c r="E32" s="106" t="s">
        <v>31</v>
      </c>
      <c r="F32" s="106" t="s">
        <v>161</v>
      </c>
      <c r="G32" s="106" t="s">
        <v>45</v>
      </c>
      <c r="H32" s="106" t="s">
        <v>51</v>
      </c>
      <c r="I32" s="98" t="s">
        <v>162</v>
      </c>
      <c r="J32" s="99">
        <v>1</v>
      </c>
      <c r="K32" s="106" t="s">
        <v>163</v>
      </c>
      <c r="L32" s="106" t="s">
        <v>164</v>
      </c>
      <c r="M32" s="99">
        <v>0</v>
      </c>
      <c r="N32" s="99">
        <v>1</v>
      </c>
      <c r="O32" s="99">
        <v>0</v>
      </c>
      <c r="P32" s="99">
        <v>1</v>
      </c>
      <c r="Q32" s="99">
        <v>2</v>
      </c>
      <c r="R32" s="99" t="s">
        <v>381</v>
      </c>
      <c r="S32" s="109" t="s">
        <v>381</v>
      </c>
      <c r="T32" s="106" t="s">
        <v>483</v>
      </c>
      <c r="U32" s="106" t="s">
        <v>484</v>
      </c>
      <c r="V32" s="99">
        <v>0</v>
      </c>
      <c r="W32" s="268" t="s">
        <v>493</v>
      </c>
      <c r="X32" s="268" t="s">
        <v>493</v>
      </c>
      <c r="Y32" s="268" t="s">
        <v>493</v>
      </c>
      <c r="Z32" s="377">
        <v>1</v>
      </c>
      <c r="AA32" s="376">
        <f t="shared" si="0"/>
        <v>1</v>
      </c>
      <c r="AB32" s="305" t="s">
        <v>485</v>
      </c>
      <c r="AC32" s="294" t="s">
        <v>1023</v>
      </c>
    </row>
    <row r="33" spans="1:29" ht="111" customHeight="1">
      <c r="A33" s="310" t="s">
        <v>166</v>
      </c>
      <c r="B33" s="309" t="s">
        <v>39</v>
      </c>
      <c r="C33" s="309" t="s">
        <v>29</v>
      </c>
      <c r="D33" s="309" t="s">
        <v>30</v>
      </c>
      <c r="E33" s="309" t="s">
        <v>31</v>
      </c>
      <c r="F33" s="309" t="s">
        <v>161</v>
      </c>
      <c r="G33" s="309" t="s">
        <v>45</v>
      </c>
      <c r="H33" s="309" t="s">
        <v>34</v>
      </c>
      <c r="I33" s="309" t="s">
        <v>167</v>
      </c>
      <c r="J33" s="311">
        <v>0</v>
      </c>
      <c r="K33" s="310" t="s">
        <v>168</v>
      </c>
      <c r="L33" s="310" t="s">
        <v>169</v>
      </c>
      <c r="M33" s="319">
        <v>0.9</v>
      </c>
      <c r="N33" s="311" t="s">
        <v>67</v>
      </c>
      <c r="O33" s="311" t="s">
        <v>67</v>
      </c>
      <c r="P33" s="311" t="s">
        <v>67</v>
      </c>
      <c r="Q33" s="319">
        <v>0.9</v>
      </c>
      <c r="R33" s="311">
        <v>0</v>
      </c>
      <c r="S33" s="319">
        <v>0</v>
      </c>
      <c r="T33" s="310" t="s">
        <v>170</v>
      </c>
      <c r="U33" s="310" t="s">
        <v>486</v>
      </c>
      <c r="V33" s="319">
        <v>0</v>
      </c>
      <c r="W33" s="355" t="s">
        <v>487</v>
      </c>
      <c r="X33" s="314">
        <v>0</v>
      </c>
      <c r="Y33" s="315"/>
      <c r="Z33" s="314">
        <v>0</v>
      </c>
      <c r="AA33" s="316" t="str">
        <f t="shared" si="0"/>
        <v>No aplica</v>
      </c>
      <c r="AB33" s="317" t="s">
        <v>488</v>
      </c>
      <c r="AC33" s="317" t="s">
        <v>489</v>
      </c>
    </row>
    <row r="34" spans="1:29" ht="78" customHeight="1">
      <c r="A34" s="310" t="s">
        <v>166</v>
      </c>
      <c r="B34" s="309" t="s">
        <v>39</v>
      </c>
      <c r="C34" s="309" t="s">
        <v>29</v>
      </c>
      <c r="D34" s="309" t="s">
        <v>30</v>
      </c>
      <c r="E34" s="309" t="s">
        <v>31</v>
      </c>
      <c r="F34" s="309" t="s">
        <v>161</v>
      </c>
      <c r="G34" s="309" t="s">
        <v>45</v>
      </c>
      <c r="H34" s="309" t="s">
        <v>34</v>
      </c>
      <c r="I34" s="309" t="s">
        <v>172</v>
      </c>
      <c r="J34" s="311">
        <v>0</v>
      </c>
      <c r="K34" s="310" t="s">
        <v>173</v>
      </c>
      <c r="L34" s="310" t="s">
        <v>174</v>
      </c>
      <c r="M34" s="311">
        <v>0</v>
      </c>
      <c r="N34" s="311">
        <v>13</v>
      </c>
      <c r="O34" s="311">
        <v>1</v>
      </c>
      <c r="P34" s="324">
        <v>1</v>
      </c>
      <c r="Q34" s="324">
        <v>15</v>
      </c>
      <c r="R34" s="311" t="s">
        <v>381</v>
      </c>
      <c r="S34" s="319" t="s">
        <v>381</v>
      </c>
      <c r="T34" s="310" t="s">
        <v>175</v>
      </c>
      <c r="U34" s="310" t="s">
        <v>176</v>
      </c>
      <c r="V34" s="324">
        <v>0</v>
      </c>
      <c r="W34" s="315"/>
      <c r="X34" s="315"/>
      <c r="Y34" s="315"/>
      <c r="Z34" s="314">
        <v>0</v>
      </c>
      <c r="AA34" s="316" t="str">
        <f t="shared" si="0"/>
        <v>No aplica</v>
      </c>
      <c r="AB34" s="317" t="s">
        <v>488</v>
      </c>
      <c r="AC34" s="317" t="s">
        <v>489</v>
      </c>
    </row>
    <row r="35" spans="1:29" ht="198.75" customHeight="1">
      <c r="A35" s="310" t="s">
        <v>166</v>
      </c>
      <c r="B35" s="309" t="s">
        <v>39</v>
      </c>
      <c r="C35" s="309" t="s">
        <v>29</v>
      </c>
      <c r="D35" s="309" t="s">
        <v>30</v>
      </c>
      <c r="E35" s="309" t="s">
        <v>31</v>
      </c>
      <c r="F35" s="309" t="s">
        <v>161</v>
      </c>
      <c r="G35" s="309" t="s">
        <v>45</v>
      </c>
      <c r="H35" s="309" t="s">
        <v>46</v>
      </c>
      <c r="I35" s="309" t="s">
        <v>177</v>
      </c>
      <c r="J35" s="311">
        <v>17</v>
      </c>
      <c r="K35" s="310" t="s">
        <v>178</v>
      </c>
      <c r="L35" s="310" t="s">
        <v>179</v>
      </c>
      <c r="M35" s="311">
        <v>3</v>
      </c>
      <c r="N35" s="311">
        <v>3</v>
      </c>
      <c r="O35" s="311">
        <v>3</v>
      </c>
      <c r="P35" s="311">
        <v>3</v>
      </c>
      <c r="Q35" s="311">
        <v>12</v>
      </c>
      <c r="R35" s="311">
        <v>5</v>
      </c>
      <c r="S35" s="319">
        <v>1</v>
      </c>
      <c r="T35" s="310" t="s">
        <v>180</v>
      </c>
      <c r="U35" s="310" t="s">
        <v>181</v>
      </c>
      <c r="V35" s="311">
        <v>0</v>
      </c>
      <c r="W35" s="315"/>
      <c r="X35" s="315"/>
      <c r="Y35" s="315"/>
      <c r="Z35" s="315">
        <v>1</v>
      </c>
      <c r="AA35" s="366">
        <f t="shared" si="0"/>
        <v>0.33333333333333331</v>
      </c>
      <c r="AB35" s="317" t="s">
        <v>490</v>
      </c>
      <c r="AC35" s="317" t="s">
        <v>491</v>
      </c>
    </row>
    <row r="36" spans="1:29" ht="264.75" customHeight="1">
      <c r="A36" s="106" t="s">
        <v>182</v>
      </c>
      <c r="B36" s="273" t="s">
        <v>28</v>
      </c>
      <c r="C36" s="273" t="s">
        <v>29</v>
      </c>
      <c r="D36" s="273" t="s">
        <v>30</v>
      </c>
      <c r="E36" s="273" t="s">
        <v>31</v>
      </c>
      <c r="F36" s="273" t="s">
        <v>32</v>
      </c>
      <c r="G36" s="273" t="s">
        <v>76</v>
      </c>
      <c r="H36" s="102" t="s">
        <v>77</v>
      </c>
      <c r="I36" s="98" t="s">
        <v>183</v>
      </c>
      <c r="J36" s="111">
        <v>0</v>
      </c>
      <c r="K36" s="104" t="s">
        <v>184</v>
      </c>
      <c r="L36" s="104" t="s">
        <v>185</v>
      </c>
      <c r="M36" s="111">
        <v>0.05</v>
      </c>
      <c r="N36" s="111">
        <v>0.25</v>
      </c>
      <c r="O36" s="111">
        <v>0.2</v>
      </c>
      <c r="P36" s="111">
        <v>0.2</v>
      </c>
      <c r="Q36" s="111">
        <v>0.8</v>
      </c>
      <c r="R36" s="109">
        <v>0.05</v>
      </c>
      <c r="S36" s="109">
        <v>1</v>
      </c>
      <c r="T36" s="106" t="s">
        <v>187</v>
      </c>
      <c r="U36" s="288" t="s">
        <v>492</v>
      </c>
      <c r="V36" s="111">
        <v>0</v>
      </c>
      <c r="W36" s="267" t="s">
        <v>493</v>
      </c>
      <c r="X36" s="267" t="s">
        <v>192</v>
      </c>
      <c r="Y36" s="267" t="s">
        <v>67</v>
      </c>
      <c r="Z36" s="267">
        <v>0</v>
      </c>
      <c r="AA36" s="103" t="str">
        <f t="shared" si="0"/>
        <v>No aplica</v>
      </c>
      <c r="AB36" s="380" t="s">
        <v>494</v>
      </c>
      <c r="AC36" s="373" t="s">
        <v>495</v>
      </c>
    </row>
    <row r="37" spans="1:29" ht="138.75" customHeight="1">
      <c r="A37" s="106" t="s">
        <v>182</v>
      </c>
      <c r="B37" s="273" t="s">
        <v>39</v>
      </c>
      <c r="C37" s="273" t="s">
        <v>29</v>
      </c>
      <c r="D37" s="273" t="s">
        <v>30</v>
      </c>
      <c r="E37" s="273" t="s">
        <v>31</v>
      </c>
      <c r="F37" s="273" t="s">
        <v>32</v>
      </c>
      <c r="G37" s="273" t="s">
        <v>50</v>
      </c>
      <c r="H37" s="102" t="s">
        <v>51</v>
      </c>
      <c r="I37" s="98" t="s">
        <v>188</v>
      </c>
      <c r="J37" s="111">
        <v>0</v>
      </c>
      <c r="K37" s="104" t="s">
        <v>189</v>
      </c>
      <c r="L37" s="104" t="s">
        <v>190</v>
      </c>
      <c r="M37" s="111">
        <v>0</v>
      </c>
      <c r="N37" s="111">
        <v>0.25</v>
      </c>
      <c r="O37" s="111">
        <v>0.25</v>
      </c>
      <c r="P37" s="111">
        <v>0.25</v>
      </c>
      <c r="Q37" s="111">
        <v>1</v>
      </c>
      <c r="R37" s="99" t="s">
        <v>496</v>
      </c>
      <c r="S37" s="99" t="s">
        <v>192</v>
      </c>
      <c r="T37" s="106" t="s">
        <v>192</v>
      </c>
      <c r="U37" s="106" t="s">
        <v>497</v>
      </c>
      <c r="V37" s="111">
        <v>0</v>
      </c>
      <c r="W37" s="121" t="s">
        <v>493</v>
      </c>
      <c r="X37" s="267" t="s">
        <v>192</v>
      </c>
      <c r="Y37" s="267"/>
      <c r="Z37" s="378">
        <v>1</v>
      </c>
      <c r="AA37" s="382">
        <f t="shared" si="0"/>
        <v>4</v>
      </c>
      <c r="AB37" s="373" t="s">
        <v>498</v>
      </c>
      <c r="AC37" s="373" t="s">
        <v>499</v>
      </c>
    </row>
    <row r="38" spans="1:29" ht="178.5" customHeight="1">
      <c r="A38" s="106" t="s">
        <v>182</v>
      </c>
      <c r="B38" s="273" t="s">
        <v>39</v>
      </c>
      <c r="C38" s="273" t="s">
        <v>29</v>
      </c>
      <c r="D38" s="273" t="s">
        <v>30</v>
      </c>
      <c r="E38" s="273" t="s">
        <v>31</v>
      </c>
      <c r="F38" s="273" t="s">
        <v>104</v>
      </c>
      <c r="G38" s="273" t="s">
        <v>105</v>
      </c>
      <c r="H38" s="102" t="s">
        <v>193</v>
      </c>
      <c r="I38" s="98" t="s">
        <v>194</v>
      </c>
      <c r="J38" s="111">
        <v>0.95</v>
      </c>
      <c r="K38" s="104" t="s">
        <v>195</v>
      </c>
      <c r="L38" s="104" t="s">
        <v>196</v>
      </c>
      <c r="M38" s="111">
        <v>1</v>
      </c>
      <c r="N38" s="111">
        <v>1</v>
      </c>
      <c r="O38" s="111">
        <v>1</v>
      </c>
      <c r="P38" s="111">
        <v>1</v>
      </c>
      <c r="Q38" s="111">
        <v>1</v>
      </c>
      <c r="R38" s="99" t="s">
        <v>197</v>
      </c>
      <c r="S38" s="99" t="s">
        <v>198</v>
      </c>
      <c r="T38" s="106" t="s">
        <v>199</v>
      </c>
      <c r="U38" s="106" t="s">
        <v>500</v>
      </c>
      <c r="V38" s="111">
        <v>0.02</v>
      </c>
      <c r="W38" s="298" t="s">
        <v>501</v>
      </c>
      <c r="X38" s="300" t="s">
        <v>502</v>
      </c>
      <c r="Y38" s="121" t="s">
        <v>503</v>
      </c>
      <c r="Z38" s="383" t="s">
        <v>504</v>
      </c>
      <c r="AA38" s="385">
        <v>0.88139999999999996</v>
      </c>
      <c r="AB38" s="381" t="s">
        <v>505</v>
      </c>
      <c r="AC38" s="373" t="s">
        <v>506</v>
      </c>
    </row>
    <row r="39" spans="1:29" ht="132.75" customHeight="1">
      <c r="A39" s="106" t="s">
        <v>182</v>
      </c>
      <c r="B39" s="273" t="s">
        <v>39</v>
      </c>
      <c r="C39" s="273" t="s">
        <v>29</v>
      </c>
      <c r="D39" s="273" t="s">
        <v>30</v>
      </c>
      <c r="E39" s="273" t="s">
        <v>31</v>
      </c>
      <c r="F39" s="273" t="s">
        <v>32</v>
      </c>
      <c r="G39" s="273" t="s">
        <v>50</v>
      </c>
      <c r="H39" s="102" t="s">
        <v>106</v>
      </c>
      <c r="I39" s="98" t="s">
        <v>200</v>
      </c>
      <c r="J39" s="111" t="s">
        <v>201</v>
      </c>
      <c r="K39" s="104" t="s">
        <v>202</v>
      </c>
      <c r="L39" s="104" t="s">
        <v>203</v>
      </c>
      <c r="M39" s="111" t="s">
        <v>204</v>
      </c>
      <c r="N39" s="111" t="s">
        <v>205</v>
      </c>
      <c r="O39" s="111" t="s">
        <v>206</v>
      </c>
      <c r="P39" s="111" t="s">
        <v>207</v>
      </c>
      <c r="Q39" s="111" t="s">
        <v>207</v>
      </c>
      <c r="R39" s="99" t="s">
        <v>208</v>
      </c>
      <c r="S39" s="276">
        <v>0.99950000000000006</v>
      </c>
      <c r="T39" s="106" t="s">
        <v>209</v>
      </c>
      <c r="U39" s="106" t="s">
        <v>507</v>
      </c>
      <c r="V39" s="111">
        <v>0</v>
      </c>
      <c r="W39" s="298" t="s">
        <v>508</v>
      </c>
      <c r="X39" s="300" t="s">
        <v>509</v>
      </c>
      <c r="Y39" s="267"/>
      <c r="Z39" s="383" t="s">
        <v>510</v>
      </c>
      <c r="AA39" s="385">
        <v>0.99780000000000002</v>
      </c>
      <c r="AB39" s="381" t="s">
        <v>511</v>
      </c>
      <c r="AC39" s="373" t="s">
        <v>512</v>
      </c>
    </row>
    <row r="40" spans="1:29" ht="189" customHeight="1">
      <c r="A40" s="311" t="s">
        <v>210</v>
      </c>
      <c r="B40" s="309" t="s">
        <v>39</v>
      </c>
      <c r="C40" s="309" t="s">
        <v>211</v>
      </c>
      <c r="D40" s="309" t="s">
        <v>212</v>
      </c>
      <c r="E40" s="309" t="s">
        <v>31</v>
      </c>
      <c r="F40" s="309" t="s">
        <v>104</v>
      </c>
      <c r="G40" s="309" t="s">
        <v>105</v>
      </c>
      <c r="H40" s="309" t="s">
        <v>51</v>
      </c>
      <c r="I40" s="309" t="s">
        <v>213</v>
      </c>
      <c r="J40" s="347">
        <v>27200</v>
      </c>
      <c r="K40" s="348" t="s">
        <v>214</v>
      </c>
      <c r="L40" s="349" t="s">
        <v>215</v>
      </c>
      <c r="M40" s="347">
        <v>27200</v>
      </c>
      <c r="N40" s="347">
        <v>28613.200000000001</v>
      </c>
      <c r="O40" s="347">
        <v>30026.800000000003</v>
      </c>
      <c r="P40" s="347">
        <v>31440</v>
      </c>
      <c r="Q40" s="347">
        <v>117280</v>
      </c>
      <c r="R40" s="311">
        <v>18922</v>
      </c>
      <c r="S40" s="319">
        <v>0.7</v>
      </c>
      <c r="T40" s="312" t="s">
        <v>513</v>
      </c>
      <c r="U40" s="312" t="s">
        <v>514</v>
      </c>
      <c r="V40" s="347">
        <v>0</v>
      </c>
      <c r="W40" s="315" t="s">
        <v>493</v>
      </c>
      <c r="X40" s="315" t="s">
        <v>493</v>
      </c>
      <c r="Y40" s="315" t="s">
        <v>493</v>
      </c>
      <c r="Z40" s="315">
        <v>6741</v>
      </c>
      <c r="AA40" s="366">
        <f t="shared" si="0"/>
        <v>0.23559056659164301</v>
      </c>
      <c r="AB40" s="317" t="s">
        <v>515</v>
      </c>
      <c r="AC40" s="317" t="s">
        <v>1024</v>
      </c>
    </row>
    <row r="41" spans="1:29" ht="78" customHeight="1">
      <c r="A41" s="311" t="s">
        <v>210</v>
      </c>
      <c r="B41" s="309" t="s">
        <v>39</v>
      </c>
      <c r="C41" s="309" t="s">
        <v>211</v>
      </c>
      <c r="D41" s="309" t="s">
        <v>212</v>
      </c>
      <c r="E41" s="309" t="s">
        <v>31</v>
      </c>
      <c r="F41" s="309" t="s">
        <v>104</v>
      </c>
      <c r="G41" s="309" t="s">
        <v>105</v>
      </c>
      <c r="H41" s="309" t="s">
        <v>51</v>
      </c>
      <c r="I41" s="309" t="s">
        <v>213</v>
      </c>
      <c r="J41" s="347">
        <v>40800</v>
      </c>
      <c r="K41" s="348" t="s">
        <v>217</v>
      </c>
      <c r="L41" s="349" t="s">
        <v>218</v>
      </c>
      <c r="M41" s="347">
        <v>40800</v>
      </c>
      <c r="N41" s="347">
        <v>42919.799999999996</v>
      </c>
      <c r="O41" s="347">
        <v>45040.2</v>
      </c>
      <c r="P41" s="347">
        <v>47160</v>
      </c>
      <c r="Q41" s="347">
        <v>175920</v>
      </c>
      <c r="R41" s="319" t="s">
        <v>516</v>
      </c>
      <c r="S41" s="319">
        <v>1.48</v>
      </c>
      <c r="T41" s="310" t="s">
        <v>219</v>
      </c>
      <c r="U41" s="310" t="s">
        <v>517</v>
      </c>
      <c r="V41" s="347">
        <v>0</v>
      </c>
      <c r="W41" s="315" t="s">
        <v>493</v>
      </c>
      <c r="X41" s="315" t="s">
        <v>493</v>
      </c>
      <c r="Y41" s="315" t="s">
        <v>493</v>
      </c>
      <c r="Z41" s="350">
        <v>20040</v>
      </c>
      <c r="AA41" s="366">
        <f t="shared" si="0"/>
        <v>0.46691736680972423</v>
      </c>
      <c r="AB41" s="317" t="s">
        <v>518</v>
      </c>
      <c r="AC41" s="317" t="s">
        <v>1025</v>
      </c>
    </row>
    <row r="42" spans="1:29" ht="99.75" customHeight="1">
      <c r="A42" s="311" t="s">
        <v>210</v>
      </c>
      <c r="B42" s="309" t="s">
        <v>39</v>
      </c>
      <c r="C42" s="309" t="s">
        <v>211</v>
      </c>
      <c r="D42" s="309" t="s">
        <v>212</v>
      </c>
      <c r="E42" s="309" t="s">
        <v>31</v>
      </c>
      <c r="F42" s="309" t="s">
        <v>104</v>
      </c>
      <c r="G42" s="309" t="s">
        <v>105</v>
      </c>
      <c r="H42" s="309" t="s">
        <v>51</v>
      </c>
      <c r="I42" s="309" t="s">
        <v>213</v>
      </c>
      <c r="J42" s="324">
        <v>10</v>
      </c>
      <c r="K42" s="348" t="s">
        <v>220</v>
      </c>
      <c r="L42" s="349" t="s">
        <v>221</v>
      </c>
      <c r="M42" s="324">
        <v>10</v>
      </c>
      <c r="N42" s="324">
        <v>9</v>
      </c>
      <c r="O42" s="324">
        <v>7</v>
      </c>
      <c r="P42" s="324">
        <v>7</v>
      </c>
      <c r="Q42" s="324">
        <v>33</v>
      </c>
      <c r="R42" s="311">
        <v>21</v>
      </c>
      <c r="S42" s="319">
        <v>2.1</v>
      </c>
      <c r="T42" s="310" t="s">
        <v>222</v>
      </c>
      <c r="U42" s="310" t="s">
        <v>519</v>
      </c>
      <c r="V42" s="324">
        <v>0</v>
      </c>
      <c r="W42" s="315" t="s">
        <v>493</v>
      </c>
      <c r="X42" s="315" t="s">
        <v>493</v>
      </c>
      <c r="Y42" s="315" t="s">
        <v>493</v>
      </c>
      <c r="Z42" s="350">
        <v>5</v>
      </c>
      <c r="AA42" s="366">
        <f t="shared" si="0"/>
        <v>0.55555555555555558</v>
      </c>
      <c r="AB42" s="317" t="s">
        <v>520</v>
      </c>
      <c r="AC42" s="317" t="s">
        <v>1026</v>
      </c>
    </row>
    <row r="43" spans="1:29" ht="78" customHeight="1">
      <c r="A43" s="106" t="s">
        <v>223</v>
      </c>
      <c r="B43" s="106" t="s">
        <v>39</v>
      </c>
      <c r="C43" s="106" t="s">
        <v>29</v>
      </c>
      <c r="D43" s="106" t="s">
        <v>30</v>
      </c>
      <c r="E43" s="106" t="s">
        <v>31</v>
      </c>
      <c r="F43" s="106" t="s">
        <v>32</v>
      </c>
      <c r="G43" s="106" t="s">
        <v>50</v>
      </c>
      <c r="H43" s="106" t="s">
        <v>51</v>
      </c>
      <c r="I43" s="98" t="s">
        <v>224</v>
      </c>
      <c r="J43" s="99">
        <v>11944</v>
      </c>
      <c r="K43" s="106" t="s">
        <v>225</v>
      </c>
      <c r="L43" s="106" t="s">
        <v>226</v>
      </c>
      <c r="M43" s="112">
        <v>12300</v>
      </c>
      <c r="N43" s="112">
        <f>M43*1.05</f>
        <v>12915</v>
      </c>
      <c r="O43" s="112">
        <v>13561</v>
      </c>
      <c r="P43" s="112">
        <f>O43*1.05</f>
        <v>14239.050000000001</v>
      </c>
      <c r="Q43" s="112">
        <f>SUM(M43:P43)</f>
        <v>53015.05</v>
      </c>
      <c r="R43" s="99">
        <v>13851</v>
      </c>
      <c r="S43" s="277">
        <v>112</v>
      </c>
      <c r="T43" s="106" t="s">
        <v>227</v>
      </c>
      <c r="U43" s="106" t="s">
        <v>521</v>
      </c>
      <c r="V43" s="112">
        <v>0</v>
      </c>
      <c r="W43" s="378" t="s">
        <v>493</v>
      </c>
      <c r="X43" s="378" t="s">
        <v>493</v>
      </c>
      <c r="Y43" s="378" t="s">
        <v>493</v>
      </c>
      <c r="Z43" s="271">
        <v>3414</v>
      </c>
      <c r="AA43" s="376">
        <f t="shared" si="0"/>
        <v>0.26434378629500582</v>
      </c>
      <c r="AB43" s="294" t="s">
        <v>522</v>
      </c>
      <c r="AC43" s="299" t="s">
        <v>523</v>
      </c>
    </row>
    <row r="44" spans="1:29" ht="214.5" customHeight="1">
      <c r="A44" s="106" t="s">
        <v>223</v>
      </c>
      <c r="B44" s="106" t="s">
        <v>39</v>
      </c>
      <c r="C44" s="106" t="s">
        <v>29</v>
      </c>
      <c r="D44" s="106" t="s">
        <v>30</v>
      </c>
      <c r="E44" s="106" t="s">
        <v>31</v>
      </c>
      <c r="F44" s="106" t="s">
        <v>32</v>
      </c>
      <c r="G44" s="106" t="s">
        <v>50</v>
      </c>
      <c r="H44" s="106" t="s">
        <v>51</v>
      </c>
      <c r="I44" s="98" t="s">
        <v>224</v>
      </c>
      <c r="J44" s="99">
        <v>200</v>
      </c>
      <c r="K44" s="278" t="s">
        <v>228</v>
      </c>
      <c r="L44" s="278" t="s">
        <v>229</v>
      </c>
      <c r="M44" s="112">
        <v>210</v>
      </c>
      <c r="N44" s="112">
        <v>220</v>
      </c>
      <c r="O44" s="112">
        <v>231</v>
      </c>
      <c r="P44" s="112">
        <v>243</v>
      </c>
      <c r="Q44" s="112">
        <f>+M44+N44+O44+P44</f>
        <v>904</v>
      </c>
      <c r="R44" s="99">
        <v>274</v>
      </c>
      <c r="S44" s="109">
        <v>1.3</v>
      </c>
      <c r="T44" s="106" t="s">
        <v>230</v>
      </c>
      <c r="U44" s="106" t="s">
        <v>524</v>
      </c>
      <c r="V44" s="112">
        <v>0</v>
      </c>
      <c r="W44" s="378" t="s">
        <v>493</v>
      </c>
      <c r="X44" s="378" t="s">
        <v>493</v>
      </c>
      <c r="Y44" s="378" t="s">
        <v>493</v>
      </c>
      <c r="Z44" s="268">
        <v>56</v>
      </c>
      <c r="AA44" s="376">
        <f t="shared" si="0"/>
        <v>0.25454545454545452</v>
      </c>
      <c r="AB44" s="294" t="s">
        <v>525</v>
      </c>
      <c r="AC44" s="305" t="s">
        <v>526</v>
      </c>
    </row>
    <row r="45" spans="1:29" ht="376.5" customHeight="1">
      <c r="A45" s="106" t="s">
        <v>223</v>
      </c>
      <c r="B45" s="106" t="s">
        <v>39</v>
      </c>
      <c r="C45" s="106" t="s">
        <v>29</v>
      </c>
      <c r="D45" s="106" t="s">
        <v>30</v>
      </c>
      <c r="E45" s="106" t="s">
        <v>31</v>
      </c>
      <c r="F45" s="106" t="s">
        <v>32</v>
      </c>
      <c r="G45" s="106" t="s">
        <v>50</v>
      </c>
      <c r="H45" s="106" t="s">
        <v>51</v>
      </c>
      <c r="I45" s="98" t="s">
        <v>224</v>
      </c>
      <c r="J45" s="99">
        <v>382</v>
      </c>
      <c r="K45" s="106" t="s">
        <v>231</v>
      </c>
      <c r="L45" s="106" t="s">
        <v>232</v>
      </c>
      <c r="M45" s="112">
        <v>401</v>
      </c>
      <c r="N45" s="112">
        <v>422</v>
      </c>
      <c r="O45" s="112">
        <v>442</v>
      </c>
      <c r="P45" s="112">
        <v>464</v>
      </c>
      <c r="Q45" s="112">
        <f>+M45+N45+O45+P45</f>
        <v>1729</v>
      </c>
      <c r="R45" s="99">
        <v>520</v>
      </c>
      <c r="S45" s="109">
        <v>1.23</v>
      </c>
      <c r="T45" s="106" t="s">
        <v>233</v>
      </c>
      <c r="U45" s="106" t="s">
        <v>527</v>
      </c>
      <c r="V45" s="112">
        <v>0</v>
      </c>
      <c r="W45" s="378" t="s">
        <v>493</v>
      </c>
      <c r="X45" s="378" t="s">
        <v>493</v>
      </c>
      <c r="Y45" s="378" t="s">
        <v>493</v>
      </c>
      <c r="Z45" s="267">
        <v>64</v>
      </c>
      <c r="AA45" s="376">
        <f t="shared" si="0"/>
        <v>0.15165876777251186</v>
      </c>
      <c r="AB45" s="294" t="s">
        <v>528</v>
      </c>
      <c r="AC45" s="305" t="s">
        <v>529</v>
      </c>
    </row>
    <row r="46" spans="1:29" ht="78" customHeight="1">
      <c r="A46" s="106" t="s">
        <v>223</v>
      </c>
      <c r="B46" s="106" t="s">
        <v>39</v>
      </c>
      <c r="C46" s="106" t="s">
        <v>29</v>
      </c>
      <c r="D46" s="106" t="s">
        <v>30</v>
      </c>
      <c r="E46" s="106" t="s">
        <v>234</v>
      </c>
      <c r="F46" s="106" t="s">
        <v>32</v>
      </c>
      <c r="G46" s="106" t="s">
        <v>50</v>
      </c>
      <c r="H46" s="106" t="s">
        <v>46</v>
      </c>
      <c r="I46" s="98" t="s">
        <v>530</v>
      </c>
      <c r="J46" s="279">
        <v>9175</v>
      </c>
      <c r="K46" s="106" t="s">
        <v>236</v>
      </c>
      <c r="L46" s="106" t="s">
        <v>237</v>
      </c>
      <c r="M46" s="112">
        <v>15937</v>
      </c>
      <c r="N46" s="112">
        <f t="shared" ref="N46:P47" si="1">M46*1.02</f>
        <v>16255.74</v>
      </c>
      <c r="O46" s="112">
        <f t="shared" si="1"/>
        <v>16580.854800000001</v>
      </c>
      <c r="P46" s="112">
        <f t="shared" si="1"/>
        <v>16912.471896000003</v>
      </c>
      <c r="Q46" s="112">
        <f>SUM(M46:P46)</f>
        <v>65686.066695999994</v>
      </c>
      <c r="R46" s="99">
        <v>15359</v>
      </c>
      <c r="S46" s="109">
        <v>0.96</v>
      </c>
      <c r="T46" s="106" t="s">
        <v>238</v>
      </c>
      <c r="U46" s="106" t="s">
        <v>531</v>
      </c>
      <c r="V46" s="112">
        <v>578</v>
      </c>
      <c r="W46" s="121" t="s">
        <v>532</v>
      </c>
      <c r="X46" s="267">
        <v>578</v>
      </c>
      <c r="Y46" s="303" t="s">
        <v>533</v>
      </c>
      <c r="Z46" s="267">
        <v>5048</v>
      </c>
      <c r="AA46" s="376">
        <f t="shared" si="0"/>
        <v>0.3105364628125204</v>
      </c>
      <c r="AB46" s="294" t="s">
        <v>534</v>
      </c>
      <c r="AC46" s="305" t="s">
        <v>535</v>
      </c>
    </row>
    <row r="47" spans="1:29" ht="78" customHeight="1">
      <c r="A47" s="106" t="s">
        <v>223</v>
      </c>
      <c r="B47" s="106" t="s">
        <v>39</v>
      </c>
      <c r="C47" s="106" t="s">
        <v>29</v>
      </c>
      <c r="D47" s="106" t="s">
        <v>30</v>
      </c>
      <c r="E47" s="106" t="s">
        <v>234</v>
      </c>
      <c r="F47" s="106" t="s">
        <v>32</v>
      </c>
      <c r="G47" s="106" t="s">
        <v>50</v>
      </c>
      <c r="H47" s="106" t="s">
        <v>46</v>
      </c>
      <c r="I47" s="98" t="s">
        <v>530</v>
      </c>
      <c r="J47" s="279">
        <v>13689</v>
      </c>
      <c r="K47" s="106" t="s">
        <v>239</v>
      </c>
      <c r="L47" s="106" t="s">
        <v>240</v>
      </c>
      <c r="M47" s="112">
        <v>14123</v>
      </c>
      <c r="N47" s="112">
        <f t="shared" si="1"/>
        <v>14405.460000000001</v>
      </c>
      <c r="O47" s="112">
        <f t="shared" si="1"/>
        <v>14693.569200000002</v>
      </c>
      <c r="P47" s="112">
        <f t="shared" si="1"/>
        <v>14987.440584000002</v>
      </c>
      <c r="Q47" s="112">
        <f>SUM(M47:P47)</f>
        <v>58209.469784000008</v>
      </c>
      <c r="R47" s="99">
        <v>20712</v>
      </c>
      <c r="S47" s="109">
        <v>1.46</v>
      </c>
      <c r="T47" s="106" t="s">
        <v>241</v>
      </c>
      <c r="U47" s="106" t="s">
        <v>536</v>
      </c>
      <c r="V47" s="112">
        <v>0</v>
      </c>
      <c r="W47" s="378" t="s">
        <v>493</v>
      </c>
      <c r="X47" s="378" t="s">
        <v>493</v>
      </c>
      <c r="Y47" s="378" t="s">
        <v>493</v>
      </c>
      <c r="Z47" s="267">
        <v>2658</v>
      </c>
      <c r="AA47" s="376">
        <f t="shared" si="0"/>
        <v>0.18451337201311169</v>
      </c>
      <c r="AB47" s="294" t="s">
        <v>537</v>
      </c>
      <c r="AC47" s="305" t="s">
        <v>538</v>
      </c>
    </row>
    <row r="48" spans="1:29" ht="160.5" customHeight="1">
      <c r="A48" s="106" t="s">
        <v>223</v>
      </c>
      <c r="B48" s="275" t="s">
        <v>242</v>
      </c>
      <c r="C48" s="275" t="s">
        <v>243</v>
      </c>
      <c r="D48" s="275" t="s">
        <v>244</v>
      </c>
      <c r="E48" s="275" t="s">
        <v>245</v>
      </c>
      <c r="F48" s="275" t="s">
        <v>32</v>
      </c>
      <c r="G48" s="275" t="s">
        <v>50</v>
      </c>
      <c r="H48" s="106" t="s">
        <v>51</v>
      </c>
      <c r="I48" s="98" t="s">
        <v>246</v>
      </c>
      <c r="J48" s="99">
        <v>0</v>
      </c>
      <c r="K48" s="106" t="s">
        <v>247</v>
      </c>
      <c r="L48" s="106" t="s">
        <v>248</v>
      </c>
      <c r="M48" s="113">
        <v>1</v>
      </c>
      <c r="N48" s="113">
        <v>0</v>
      </c>
      <c r="O48" s="113">
        <v>0</v>
      </c>
      <c r="P48" s="113">
        <v>0</v>
      </c>
      <c r="Q48" s="113">
        <v>1</v>
      </c>
      <c r="R48" s="99">
        <v>0.2</v>
      </c>
      <c r="S48" s="109">
        <v>0.2</v>
      </c>
      <c r="T48" s="106" t="s">
        <v>249</v>
      </c>
      <c r="U48" s="106" t="s">
        <v>539</v>
      </c>
      <c r="V48" s="113">
        <v>0.8</v>
      </c>
      <c r="W48" s="125" t="s">
        <v>540</v>
      </c>
      <c r="X48" s="266">
        <v>0.05</v>
      </c>
      <c r="Y48" s="304" t="s">
        <v>541</v>
      </c>
      <c r="Z48" s="267">
        <v>0</v>
      </c>
      <c r="AA48" s="103" t="str">
        <f t="shared" si="0"/>
        <v>Actividad no programada en la vigencia 2024</v>
      </c>
      <c r="AB48" s="294" t="s">
        <v>192</v>
      </c>
      <c r="AC48" s="305" t="s">
        <v>542</v>
      </c>
    </row>
    <row r="49" spans="1:29" ht="263.25" customHeight="1">
      <c r="A49" s="106" t="s">
        <v>223</v>
      </c>
      <c r="B49" s="275" t="s">
        <v>242</v>
      </c>
      <c r="C49" s="275" t="s">
        <v>243</v>
      </c>
      <c r="D49" s="275" t="s">
        <v>244</v>
      </c>
      <c r="E49" s="275" t="s">
        <v>31</v>
      </c>
      <c r="F49" s="275" t="s">
        <v>32</v>
      </c>
      <c r="G49" s="275" t="s">
        <v>250</v>
      </c>
      <c r="H49" s="106" t="s">
        <v>51</v>
      </c>
      <c r="I49" s="98" t="s">
        <v>543</v>
      </c>
      <c r="J49" s="99">
        <v>1</v>
      </c>
      <c r="K49" s="106" t="s">
        <v>252</v>
      </c>
      <c r="L49" s="106" t="s">
        <v>253</v>
      </c>
      <c r="M49" s="110">
        <v>2</v>
      </c>
      <c r="N49" s="110">
        <v>2</v>
      </c>
      <c r="O49" s="110">
        <v>2</v>
      </c>
      <c r="P49" s="110">
        <v>2</v>
      </c>
      <c r="Q49" s="110">
        <f>SUM(M49:P49)</f>
        <v>8</v>
      </c>
      <c r="R49" s="99">
        <v>4</v>
      </c>
      <c r="S49" s="109">
        <v>2</v>
      </c>
      <c r="T49" s="106" t="s">
        <v>254</v>
      </c>
      <c r="U49" s="106" t="s">
        <v>544</v>
      </c>
      <c r="V49" s="110">
        <v>0</v>
      </c>
      <c r="W49" s="378" t="s">
        <v>493</v>
      </c>
      <c r="X49" s="378" t="s">
        <v>493</v>
      </c>
      <c r="Y49" s="378" t="s">
        <v>493</v>
      </c>
      <c r="Z49" s="267">
        <v>1</v>
      </c>
      <c r="AA49" s="376">
        <f t="shared" si="0"/>
        <v>0.5</v>
      </c>
      <c r="AB49" s="294" t="s">
        <v>545</v>
      </c>
      <c r="AC49" s="305" t="s">
        <v>546</v>
      </c>
    </row>
    <row r="50" spans="1:29" ht="78" customHeight="1">
      <c r="A50" s="106" t="s">
        <v>223</v>
      </c>
      <c r="B50" s="275" t="s">
        <v>255</v>
      </c>
      <c r="C50" s="275" t="s">
        <v>243</v>
      </c>
      <c r="D50" s="275" t="s">
        <v>244</v>
      </c>
      <c r="E50" s="275" t="s">
        <v>31</v>
      </c>
      <c r="F50" s="275" t="s">
        <v>32</v>
      </c>
      <c r="G50" s="275" t="s">
        <v>50</v>
      </c>
      <c r="H50" s="106" t="s">
        <v>51</v>
      </c>
      <c r="I50" s="108" t="s">
        <v>256</v>
      </c>
      <c r="J50" s="103">
        <v>0</v>
      </c>
      <c r="K50" s="104" t="s">
        <v>257</v>
      </c>
      <c r="L50" s="104" t="s">
        <v>258</v>
      </c>
      <c r="M50" s="113">
        <v>2</v>
      </c>
      <c r="N50" s="113">
        <v>3</v>
      </c>
      <c r="O50" s="113">
        <v>4</v>
      </c>
      <c r="P50" s="113">
        <v>5</v>
      </c>
      <c r="Q50" s="292">
        <f>SUM(M50:P50)</f>
        <v>14</v>
      </c>
      <c r="R50" s="99">
        <v>2</v>
      </c>
      <c r="S50" s="109">
        <v>1</v>
      </c>
      <c r="T50" s="106" t="s">
        <v>259</v>
      </c>
      <c r="U50" s="106" t="s">
        <v>547</v>
      </c>
      <c r="V50" s="292">
        <v>0</v>
      </c>
      <c r="W50" s="378" t="s">
        <v>493</v>
      </c>
      <c r="X50" s="378" t="s">
        <v>493</v>
      </c>
      <c r="Y50" s="378" t="s">
        <v>493</v>
      </c>
      <c r="Z50" s="269">
        <v>1</v>
      </c>
      <c r="AA50" s="376">
        <f t="shared" si="0"/>
        <v>0.33333333333333331</v>
      </c>
      <c r="AB50" s="294" t="s">
        <v>548</v>
      </c>
      <c r="AC50" s="305" t="s">
        <v>549</v>
      </c>
    </row>
    <row r="51" spans="1:29" ht="264.75" customHeight="1">
      <c r="A51" s="106" t="s">
        <v>223</v>
      </c>
      <c r="B51" s="275" t="s">
        <v>255</v>
      </c>
      <c r="C51" s="275" t="s">
        <v>243</v>
      </c>
      <c r="D51" s="275" t="s">
        <v>244</v>
      </c>
      <c r="E51" s="275" t="s">
        <v>31</v>
      </c>
      <c r="F51" s="275" t="s">
        <v>32</v>
      </c>
      <c r="G51" s="275" t="s">
        <v>50</v>
      </c>
      <c r="H51" s="106" t="s">
        <v>51</v>
      </c>
      <c r="I51" s="98" t="s">
        <v>260</v>
      </c>
      <c r="J51" s="99">
        <v>21</v>
      </c>
      <c r="K51" s="278" t="s">
        <v>261</v>
      </c>
      <c r="L51" s="278" t="s">
        <v>262</v>
      </c>
      <c r="M51" s="280">
        <v>30</v>
      </c>
      <c r="N51" s="280">
        <f>M51*1.05</f>
        <v>31.5</v>
      </c>
      <c r="O51" s="280">
        <f>N51*1.05</f>
        <v>33.075000000000003</v>
      </c>
      <c r="P51" s="280">
        <f>O51*1.05</f>
        <v>34.728750000000005</v>
      </c>
      <c r="Q51" s="280">
        <f>SUM(M51:P51)</f>
        <v>129.30375000000001</v>
      </c>
      <c r="R51" s="99">
        <v>30</v>
      </c>
      <c r="S51" s="109">
        <v>1</v>
      </c>
      <c r="T51" s="106" t="s">
        <v>263</v>
      </c>
      <c r="U51" s="106" t="s">
        <v>547</v>
      </c>
      <c r="V51" s="280">
        <v>0</v>
      </c>
      <c r="W51" s="378" t="s">
        <v>493</v>
      </c>
      <c r="X51" s="378" t="s">
        <v>493</v>
      </c>
      <c r="Y51" s="378" t="s">
        <v>493</v>
      </c>
      <c r="Z51" s="121">
        <v>10</v>
      </c>
      <c r="AA51" s="376">
        <f t="shared" si="0"/>
        <v>0.31746031746031744</v>
      </c>
      <c r="AB51" s="294" t="s">
        <v>550</v>
      </c>
      <c r="AC51" s="299" t="s">
        <v>551</v>
      </c>
    </row>
    <row r="52" spans="1:29" ht="183.75" customHeight="1">
      <c r="A52" s="106" t="s">
        <v>223</v>
      </c>
      <c r="B52" s="106" t="s">
        <v>255</v>
      </c>
      <c r="C52" s="106" t="s">
        <v>243</v>
      </c>
      <c r="D52" s="106" t="s">
        <v>264</v>
      </c>
      <c r="E52" s="106" t="s">
        <v>31</v>
      </c>
      <c r="F52" s="106" t="s">
        <v>32</v>
      </c>
      <c r="G52" s="106" t="s">
        <v>50</v>
      </c>
      <c r="H52" s="106" t="s">
        <v>51</v>
      </c>
      <c r="I52" s="98" t="s">
        <v>552</v>
      </c>
      <c r="J52" s="110">
        <v>0</v>
      </c>
      <c r="K52" s="278" t="s">
        <v>266</v>
      </c>
      <c r="L52" s="278" t="s">
        <v>267</v>
      </c>
      <c r="M52" s="110">
        <v>5</v>
      </c>
      <c r="N52" s="110">
        <v>5</v>
      </c>
      <c r="O52" s="110">
        <v>5</v>
      </c>
      <c r="P52" s="110">
        <v>5</v>
      </c>
      <c r="Q52" s="280">
        <f>SUM(M52:P52)</f>
        <v>20</v>
      </c>
      <c r="R52" s="99">
        <v>10</v>
      </c>
      <c r="S52" s="109">
        <v>2</v>
      </c>
      <c r="T52" s="106" t="s">
        <v>268</v>
      </c>
      <c r="U52" s="106" t="s">
        <v>544</v>
      </c>
      <c r="V52" s="280">
        <v>0</v>
      </c>
      <c r="W52" s="378" t="s">
        <v>493</v>
      </c>
      <c r="X52" s="378" t="s">
        <v>493</v>
      </c>
      <c r="Y52" s="378" t="s">
        <v>493</v>
      </c>
      <c r="Z52" s="121">
        <v>0</v>
      </c>
      <c r="AA52" s="103">
        <v>0</v>
      </c>
      <c r="AB52" s="294" t="s">
        <v>553</v>
      </c>
      <c r="AC52" s="305" t="s">
        <v>554</v>
      </c>
    </row>
    <row r="53" spans="1:29" ht="78" customHeight="1">
      <c r="A53" s="106" t="s">
        <v>223</v>
      </c>
      <c r="B53" s="106" t="s">
        <v>255</v>
      </c>
      <c r="C53" s="106" t="s">
        <v>243</v>
      </c>
      <c r="D53" s="106" t="s">
        <v>264</v>
      </c>
      <c r="E53" s="106" t="s">
        <v>31</v>
      </c>
      <c r="F53" s="106" t="s">
        <v>32</v>
      </c>
      <c r="G53" s="106" t="s">
        <v>50</v>
      </c>
      <c r="H53" s="106" t="s">
        <v>51</v>
      </c>
      <c r="I53" s="98" t="s">
        <v>552</v>
      </c>
      <c r="J53" s="110">
        <v>0</v>
      </c>
      <c r="K53" s="278" t="s">
        <v>269</v>
      </c>
      <c r="L53" s="281" t="s">
        <v>270</v>
      </c>
      <c r="M53" s="110">
        <v>1</v>
      </c>
      <c r="N53" s="110">
        <v>3</v>
      </c>
      <c r="O53" s="110">
        <v>3</v>
      </c>
      <c r="P53" s="110">
        <v>3</v>
      </c>
      <c r="Q53" s="110">
        <v>10</v>
      </c>
      <c r="R53" s="99">
        <v>1</v>
      </c>
      <c r="S53" s="109">
        <v>1</v>
      </c>
      <c r="T53" s="106" t="s">
        <v>271</v>
      </c>
      <c r="U53" s="106" t="s">
        <v>547</v>
      </c>
      <c r="V53" s="110">
        <v>0</v>
      </c>
      <c r="W53" s="378" t="s">
        <v>493</v>
      </c>
      <c r="X53" s="378" t="s">
        <v>493</v>
      </c>
      <c r="Y53" s="378" t="s">
        <v>493</v>
      </c>
      <c r="Z53" s="269">
        <v>0</v>
      </c>
      <c r="AA53" s="103" t="str">
        <f t="shared" si="0"/>
        <v>No aplica</v>
      </c>
      <c r="AB53" s="294" t="s">
        <v>555</v>
      </c>
      <c r="AC53" s="305" t="s">
        <v>1027</v>
      </c>
    </row>
    <row r="54" spans="1:29" ht="201" customHeight="1">
      <c r="A54" s="106" t="s">
        <v>223</v>
      </c>
      <c r="B54" s="98" t="s">
        <v>28</v>
      </c>
      <c r="C54" s="98" t="s">
        <v>29</v>
      </c>
      <c r="D54" s="98" t="s">
        <v>30</v>
      </c>
      <c r="E54" s="98" t="s">
        <v>31</v>
      </c>
      <c r="F54" s="98" t="s">
        <v>161</v>
      </c>
      <c r="G54" s="98" t="s">
        <v>45</v>
      </c>
      <c r="H54" s="98" t="s">
        <v>51</v>
      </c>
      <c r="I54" s="108" t="s">
        <v>272</v>
      </c>
      <c r="J54" s="282" t="s">
        <v>273</v>
      </c>
      <c r="K54" s="104" t="s">
        <v>274</v>
      </c>
      <c r="L54" s="104" t="s">
        <v>275</v>
      </c>
      <c r="M54" s="283">
        <v>0.5</v>
      </c>
      <c r="N54" s="283">
        <v>0.5</v>
      </c>
      <c r="O54" s="283">
        <v>0</v>
      </c>
      <c r="P54" s="283">
        <v>0</v>
      </c>
      <c r="Q54" s="283">
        <f>SUM(M54:P54)</f>
        <v>1</v>
      </c>
      <c r="R54" s="99">
        <v>0.45</v>
      </c>
      <c r="S54" s="109">
        <v>0.9</v>
      </c>
      <c r="T54" s="106" t="s">
        <v>276</v>
      </c>
      <c r="U54" s="106" t="s">
        <v>556</v>
      </c>
      <c r="V54" s="283">
        <v>0.5</v>
      </c>
      <c r="W54" s="125" t="s">
        <v>557</v>
      </c>
      <c r="X54" s="125">
        <v>0</v>
      </c>
      <c r="Y54" s="304" t="s">
        <v>558</v>
      </c>
      <c r="Z54" s="121">
        <v>0.48</v>
      </c>
      <c r="AA54" s="376">
        <f t="shared" si="0"/>
        <v>0.96</v>
      </c>
      <c r="AB54" s="294" t="s">
        <v>559</v>
      </c>
      <c r="AC54" s="305" t="s">
        <v>560</v>
      </c>
    </row>
    <row r="55" spans="1:29" ht="78" customHeight="1">
      <c r="A55" s="106" t="s">
        <v>223</v>
      </c>
      <c r="B55" s="98" t="s">
        <v>28</v>
      </c>
      <c r="C55" s="98" t="s">
        <v>29</v>
      </c>
      <c r="D55" s="98" t="s">
        <v>30</v>
      </c>
      <c r="E55" s="98" t="s">
        <v>31</v>
      </c>
      <c r="F55" s="98" t="s">
        <v>161</v>
      </c>
      <c r="G55" s="98" t="s">
        <v>45</v>
      </c>
      <c r="H55" s="98" t="s">
        <v>106</v>
      </c>
      <c r="I55" s="108" t="s">
        <v>272</v>
      </c>
      <c r="J55" s="282" t="s">
        <v>277</v>
      </c>
      <c r="K55" s="104" t="s">
        <v>278</v>
      </c>
      <c r="L55" s="104" t="s">
        <v>279</v>
      </c>
      <c r="M55" s="283">
        <v>0</v>
      </c>
      <c r="N55" s="283">
        <v>0.2</v>
      </c>
      <c r="O55" s="283">
        <v>0.4</v>
      </c>
      <c r="P55" s="283">
        <v>0.4</v>
      </c>
      <c r="Q55" s="283">
        <f>SUM(M55:P55)</f>
        <v>1</v>
      </c>
      <c r="R55" s="99" t="s">
        <v>381</v>
      </c>
      <c r="S55" s="99" t="s">
        <v>381</v>
      </c>
      <c r="T55" s="106" t="s">
        <v>381</v>
      </c>
      <c r="U55" s="106" t="s">
        <v>561</v>
      </c>
      <c r="V55" s="283">
        <v>0</v>
      </c>
      <c r="W55" s="378" t="s">
        <v>493</v>
      </c>
      <c r="X55" s="378" t="s">
        <v>493</v>
      </c>
      <c r="Y55" s="378" t="s">
        <v>493</v>
      </c>
      <c r="Z55" s="121">
        <v>0.19</v>
      </c>
      <c r="AA55" s="376">
        <f t="shared" si="0"/>
        <v>0.95</v>
      </c>
      <c r="AB55" s="294" t="s">
        <v>562</v>
      </c>
      <c r="AC55" s="305" t="s">
        <v>563</v>
      </c>
    </row>
    <row r="56" spans="1:29" ht="219" customHeight="1">
      <c r="A56" s="310" t="s">
        <v>280</v>
      </c>
      <c r="B56" s="310" t="s">
        <v>28</v>
      </c>
      <c r="C56" s="310" t="s">
        <v>29</v>
      </c>
      <c r="D56" s="310" t="s">
        <v>30</v>
      </c>
      <c r="E56" s="310" t="s">
        <v>31</v>
      </c>
      <c r="F56" s="310" t="s">
        <v>161</v>
      </c>
      <c r="G56" s="310" t="s">
        <v>45</v>
      </c>
      <c r="H56" s="310" t="s">
        <v>51</v>
      </c>
      <c r="I56" s="330" t="s">
        <v>282</v>
      </c>
      <c r="J56" s="326">
        <v>1</v>
      </c>
      <c r="K56" s="310" t="s">
        <v>283</v>
      </c>
      <c r="L56" s="310" t="s">
        <v>284</v>
      </c>
      <c r="M56" s="326">
        <v>1</v>
      </c>
      <c r="N56" s="326">
        <v>1</v>
      </c>
      <c r="O56" s="326">
        <v>1</v>
      </c>
      <c r="P56" s="326">
        <v>1</v>
      </c>
      <c r="Q56" s="326">
        <v>1</v>
      </c>
      <c r="R56" s="319">
        <v>1</v>
      </c>
      <c r="S56" s="319">
        <v>1</v>
      </c>
      <c r="T56" s="310" t="s">
        <v>285</v>
      </c>
      <c r="U56" s="310" t="s">
        <v>564</v>
      </c>
      <c r="V56" s="326">
        <v>0</v>
      </c>
      <c r="W56" s="336" t="s">
        <v>493</v>
      </c>
      <c r="X56" s="336" t="s">
        <v>493</v>
      </c>
      <c r="Y56" s="336" t="s">
        <v>493</v>
      </c>
      <c r="Z56" s="336">
        <v>0</v>
      </c>
      <c r="AA56" s="316">
        <v>0</v>
      </c>
      <c r="AB56" s="317" t="s">
        <v>565</v>
      </c>
      <c r="AC56" s="317" t="s">
        <v>1028</v>
      </c>
    </row>
    <row r="57" spans="1:29" ht="278.25" customHeight="1">
      <c r="A57" s="310" t="s">
        <v>280</v>
      </c>
      <c r="B57" s="310" t="s">
        <v>39</v>
      </c>
      <c r="C57" s="310" t="s">
        <v>29</v>
      </c>
      <c r="D57" s="310" t="s">
        <v>30</v>
      </c>
      <c r="E57" s="310" t="s">
        <v>31</v>
      </c>
      <c r="F57" s="310" t="s">
        <v>161</v>
      </c>
      <c r="G57" s="310" t="s">
        <v>45</v>
      </c>
      <c r="H57" s="310" t="s">
        <v>51</v>
      </c>
      <c r="I57" s="330" t="s">
        <v>282</v>
      </c>
      <c r="J57" s="326">
        <v>0.97</v>
      </c>
      <c r="K57" s="310" t="s">
        <v>286</v>
      </c>
      <c r="L57" s="310" t="s">
        <v>287</v>
      </c>
      <c r="M57" s="326">
        <v>0.97</v>
      </c>
      <c r="N57" s="326">
        <v>0.97</v>
      </c>
      <c r="O57" s="326">
        <v>0.97</v>
      </c>
      <c r="P57" s="326">
        <v>0.97</v>
      </c>
      <c r="Q57" s="326">
        <v>0.97</v>
      </c>
      <c r="R57" s="319">
        <v>0.99</v>
      </c>
      <c r="S57" s="319">
        <v>1.02</v>
      </c>
      <c r="T57" s="310" t="s">
        <v>288</v>
      </c>
      <c r="U57" s="310" t="s">
        <v>567</v>
      </c>
      <c r="V57" s="326">
        <v>0</v>
      </c>
      <c r="W57" s="336" t="s">
        <v>493</v>
      </c>
      <c r="X57" s="336" t="s">
        <v>493</v>
      </c>
      <c r="Y57" s="336" t="s">
        <v>493</v>
      </c>
      <c r="Z57" s="325">
        <v>0</v>
      </c>
      <c r="AA57" s="316">
        <v>0</v>
      </c>
      <c r="AB57" s="317" t="s">
        <v>568</v>
      </c>
      <c r="AC57" s="317" t="s">
        <v>1030</v>
      </c>
    </row>
    <row r="58" spans="1:29" ht="153.75" customHeight="1">
      <c r="A58" s="310" t="s">
        <v>280</v>
      </c>
      <c r="B58" s="310" t="s">
        <v>39</v>
      </c>
      <c r="C58" s="310" t="s">
        <v>29</v>
      </c>
      <c r="D58" s="310" t="s">
        <v>30</v>
      </c>
      <c r="E58" s="310" t="s">
        <v>31</v>
      </c>
      <c r="F58" s="310" t="s">
        <v>161</v>
      </c>
      <c r="G58" s="310" t="s">
        <v>45</v>
      </c>
      <c r="H58" s="310" t="s">
        <v>51</v>
      </c>
      <c r="I58" s="330" t="s">
        <v>282</v>
      </c>
      <c r="J58" s="326">
        <v>0.95</v>
      </c>
      <c r="K58" s="310" t="s">
        <v>289</v>
      </c>
      <c r="L58" s="310" t="s">
        <v>290</v>
      </c>
      <c r="M58" s="326">
        <v>0.95</v>
      </c>
      <c r="N58" s="326">
        <v>0.96</v>
      </c>
      <c r="O58" s="326">
        <v>0.97</v>
      </c>
      <c r="P58" s="326">
        <v>0.98</v>
      </c>
      <c r="Q58" s="326">
        <v>0.98</v>
      </c>
      <c r="R58" s="319">
        <v>0.98</v>
      </c>
      <c r="S58" s="319">
        <v>1.03</v>
      </c>
      <c r="T58" s="310" t="s">
        <v>291</v>
      </c>
      <c r="U58" s="310" t="s">
        <v>569</v>
      </c>
      <c r="V58" s="326">
        <v>0</v>
      </c>
      <c r="W58" s="336" t="s">
        <v>493</v>
      </c>
      <c r="X58" s="336" t="s">
        <v>493</v>
      </c>
      <c r="Y58" s="336" t="s">
        <v>493</v>
      </c>
      <c r="Z58" s="325">
        <v>0</v>
      </c>
      <c r="AA58" s="316">
        <v>0</v>
      </c>
      <c r="AB58" s="317" t="s">
        <v>565</v>
      </c>
      <c r="AC58" s="317" t="s">
        <v>1028</v>
      </c>
    </row>
    <row r="59" spans="1:29" ht="78" customHeight="1">
      <c r="A59" s="310" t="s">
        <v>280</v>
      </c>
      <c r="B59" s="310" t="s">
        <v>39</v>
      </c>
      <c r="C59" s="310" t="s">
        <v>29</v>
      </c>
      <c r="D59" s="310" t="s">
        <v>30</v>
      </c>
      <c r="E59" s="310" t="s">
        <v>31</v>
      </c>
      <c r="F59" s="310" t="s">
        <v>161</v>
      </c>
      <c r="G59" s="310" t="s">
        <v>45</v>
      </c>
      <c r="H59" s="310" t="s">
        <v>51</v>
      </c>
      <c r="I59" s="309" t="s">
        <v>292</v>
      </c>
      <c r="J59" s="316">
        <v>4</v>
      </c>
      <c r="K59" s="310" t="s">
        <v>293</v>
      </c>
      <c r="L59" s="312" t="s">
        <v>294</v>
      </c>
      <c r="M59" s="351">
        <v>4</v>
      </c>
      <c r="N59" s="351">
        <v>4</v>
      </c>
      <c r="O59" s="351">
        <v>5</v>
      </c>
      <c r="P59" s="351">
        <v>5</v>
      </c>
      <c r="Q59" s="351">
        <v>5</v>
      </c>
      <c r="R59" s="316" t="s">
        <v>295</v>
      </c>
      <c r="S59" s="319">
        <v>1.83</v>
      </c>
      <c r="T59" s="310" t="s">
        <v>296</v>
      </c>
      <c r="U59" s="310" t="s">
        <v>569</v>
      </c>
      <c r="V59" s="324">
        <v>0</v>
      </c>
      <c r="W59" s="336" t="s">
        <v>493</v>
      </c>
      <c r="X59" s="336" t="s">
        <v>493</v>
      </c>
      <c r="Y59" s="336" t="s">
        <v>493</v>
      </c>
      <c r="Z59" s="325">
        <v>0</v>
      </c>
      <c r="AA59" s="316">
        <v>0</v>
      </c>
      <c r="AB59" s="317" t="s">
        <v>570</v>
      </c>
      <c r="AC59" s="317" t="s">
        <v>1029</v>
      </c>
    </row>
    <row r="60" spans="1:29" ht="78" customHeight="1">
      <c r="A60" s="310" t="s">
        <v>280</v>
      </c>
      <c r="B60" s="310" t="s">
        <v>39</v>
      </c>
      <c r="C60" s="310" t="s">
        <v>29</v>
      </c>
      <c r="D60" s="310" t="s">
        <v>30</v>
      </c>
      <c r="E60" s="310" t="s">
        <v>31</v>
      </c>
      <c r="F60" s="310" t="s">
        <v>161</v>
      </c>
      <c r="G60" s="310" t="s">
        <v>45</v>
      </c>
      <c r="H60" s="310" t="s">
        <v>51</v>
      </c>
      <c r="I60" s="309" t="s">
        <v>292</v>
      </c>
      <c r="J60" s="324">
        <v>1.1000000000000001</v>
      </c>
      <c r="K60" s="310" t="s">
        <v>297</v>
      </c>
      <c r="L60" s="312" t="s">
        <v>298</v>
      </c>
      <c r="M60" s="351">
        <v>1</v>
      </c>
      <c r="N60" s="351">
        <v>1</v>
      </c>
      <c r="O60" s="351">
        <v>1</v>
      </c>
      <c r="P60" s="351">
        <v>1</v>
      </c>
      <c r="Q60" s="351">
        <v>1</v>
      </c>
      <c r="R60" s="316" t="s">
        <v>299</v>
      </c>
      <c r="S60" s="319">
        <v>1.1000000000000001</v>
      </c>
      <c r="T60" s="310" t="s">
        <v>300</v>
      </c>
      <c r="U60" s="310" t="s">
        <v>569</v>
      </c>
      <c r="V60" s="324">
        <v>0</v>
      </c>
      <c r="W60" s="336" t="s">
        <v>493</v>
      </c>
      <c r="X60" s="336" t="s">
        <v>493</v>
      </c>
      <c r="Y60" s="336" t="s">
        <v>493</v>
      </c>
      <c r="Z60" s="325">
        <v>0</v>
      </c>
      <c r="AA60" s="316">
        <v>0</v>
      </c>
      <c r="AB60" s="317" t="s">
        <v>565</v>
      </c>
      <c r="AC60" s="317" t="s">
        <v>1028</v>
      </c>
    </row>
    <row r="61" spans="1:29" ht="169.5" customHeight="1">
      <c r="A61" s="310" t="s">
        <v>280</v>
      </c>
      <c r="B61" s="352" t="s">
        <v>39</v>
      </c>
      <c r="C61" s="352" t="s">
        <v>29</v>
      </c>
      <c r="D61" s="352" t="s">
        <v>30</v>
      </c>
      <c r="E61" s="352" t="s">
        <v>31</v>
      </c>
      <c r="F61" s="352" t="s">
        <v>161</v>
      </c>
      <c r="G61" s="352" t="s">
        <v>45</v>
      </c>
      <c r="H61" s="310" t="s">
        <v>51</v>
      </c>
      <c r="I61" s="309" t="s">
        <v>301</v>
      </c>
      <c r="J61" s="316">
        <v>330</v>
      </c>
      <c r="K61" s="312" t="s">
        <v>302</v>
      </c>
      <c r="L61" s="312" t="s">
        <v>303</v>
      </c>
      <c r="M61" s="351">
        <v>347</v>
      </c>
      <c r="N61" s="351">
        <v>364</v>
      </c>
      <c r="O61" s="351">
        <v>381</v>
      </c>
      <c r="P61" s="351">
        <v>398</v>
      </c>
      <c r="Q61" s="316">
        <f>+SUM(M61:P61)</f>
        <v>1490</v>
      </c>
      <c r="R61" s="311">
        <v>351</v>
      </c>
      <c r="S61" s="319">
        <v>1.01</v>
      </c>
      <c r="T61" s="310" t="s">
        <v>304</v>
      </c>
      <c r="U61" s="310" t="s">
        <v>564</v>
      </c>
      <c r="V61" s="316">
        <v>0</v>
      </c>
      <c r="W61" s="336" t="s">
        <v>493</v>
      </c>
      <c r="X61" s="336" t="s">
        <v>493</v>
      </c>
      <c r="Y61" s="336" t="s">
        <v>493</v>
      </c>
      <c r="Z61" s="325">
        <v>133</v>
      </c>
      <c r="AA61" s="366">
        <f t="shared" si="0"/>
        <v>0.36538461538461536</v>
      </c>
      <c r="AB61" s="317" t="s">
        <v>571</v>
      </c>
      <c r="AC61" s="317" t="s">
        <v>1031</v>
      </c>
    </row>
    <row r="62" spans="1:29" ht="317.25" customHeight="1">
      <c r="A62" s="310" t="s">
        <v>280</v>
      </c>
      <c r="B62" s="352" t="s">
        <v>39</v>
      </c>
      <c r="C62" s="352" t="s">
        <v>29</v>
      </c>
      <c r="D62" s="352" t="s">
        <v>30</v>
      </c>
      <c r="E62" s="352" t="s">
        <v>31</v>
      </c>
      <c r="F62" s="352" t="s">
        <v>161</v>
      </c>
      <c r="G62" s="352" t="s">
        <v>45</v>
      </c>
      <c r="H62" s="310" t="s">
        <v>51</v>
      </c>
      <c r="I62" s="309" t="s">
        <v>301</v>
      </c>
      <c r="J62" s="324">
        <v>1.17</v>
      </c>
      <c r="K62" s="312" t="s">
        <v>305</v>
      </c>
      <c r="L62" s="312" t="s">
        <v>306</v>
      </c>
      <c r="M62" s="324">
        <v>1.24</v>
      </c>
      <c r="N62" s="324">
        <v>0.5</v>
      </c>
      <c r="O62" s="324">
        <v>0.5</v>
      </c>
      <c r="P62" s="324">
        <v>0.5</v>
      </c>
      <c r="Q62" s="324">
        <v>0.5</v>
      </c>
      <c r="R62" s="311">
        <v>0.9</v>
      </c>
      <c r="S62" s="319">
        <v>0.73</v>
      </c>
      <c r="T62" s="312" t="s">
        <v>307</v>
      </c>
      <c r="U62" s="312" t="s">
        <v>572</v>
      </c>
      <c r="V62" s="324">
        <v>0.34</v>
      </c>
      <c r="W62" s="325">
        <v>0</v>
      </c>
      <c r="X62" s="325">
        <v>0</v>
      </c>
      <c r="Y62" s="325">
        <v>0</v>
      </c>
      <c r="Z62" s="325">
        <v>0</v>
      </c>
      <c r="AA62" s="316">
        <v>0</v>
      </c>
      <c r="AB62" s="317" t="s">
        <v>573</v>
      </c>
      <c r="AC62" s="317" t="s">
        <v>1028</v>
      </c>
    </row>
    <row r="63" spans="1:29" ht="222" customHeight="1">
      <c r="A63" s="312" t="s">
        <v>280</v>
      </c>
      <c r="B63" s="353" t="s">
        <v>39</v>
      </c>
      <c r="C63" s="353" t="s">
        <v>29</v>
      </c>
      <c r="D63" s="353" t="s">
        <v>30</v>
      </c>
      <c r="E63" s="353" t="s">
        <v>31</v>
      </c>
      <c r="F63" s="353" t="s">
        <v>161</v>
      </c>
      <c r="G63" s="353" t="s">
        <v>45</v>
      </c>
      <c r="H63" s="312" t="s">
        <v>51</v>
      </c>
      <c r="I63" s="330" t="s">
        <v>301</v>
      </c>
      <c r="J63" s="316">
        <v>242</v>
      </c>
      <c r="K63" s="310" t="s">
        <v>308</v>
      </c>
      <c r="L63" s="312" t="s">
        <v>309</v>
      </c>
      <c r="M63" s="351">
        <v>250</v>
      </c>
      <c r="N63" s="351">
        <v>245</v>
      </c>
      <c r="O63" s="351">
        <v>260</v>
      </c>
      <c r="P63" s="351">
        <v>250</v>
      </c>
      <c r="Q63" s="316">
        <f>+M63+N63+O63+P63</f>
        <v>1005</v>
      </c>
      <c r="R63" s="311">
        <v>248</v>
      </c>
      <c r="S63" s="341">
        <v>0.99199999999999999</v>
      </c>
      <c r="T63" s="310" t="s">
        <v>310</v>
      </c>
      <c r="U63" s="310" t="s">
        <v>574</v>
      </c>
      <c r="V63" s="316">
        <v>2</v>
      </c>
      <c r="W63" s="325">
        <v>0</v>
      </c>
      <c r="X63" s="325">
        <v>0</v>
      </c>
      <c r="Y63" s="325">
        <v>0</v>
      </c>
      <c r="Z63" s="325">
        <v>106</v>
      </c>
      <c r="AA63" s="366">
        <f t="shared" si="0"/>
        <v>0.43265306122448982</v>
      </c>
      <c r="AB63" s="317" t="s">
        <v>575</v>
      </c>
      <c r="AC63" s="317" t="s">
        <v>1032</v>
      </c>
    </row>
    <row r="64" spans="1:29" ht="78" customHeight="1">
      <c r="A64" s="312" t="s">
        <v>280</v>
      </c>
      <c r="B64" s="353" t="s">
        <v>28</v>
      </c>
      <c r="C64" s="353" t="s">
        <v>29</v>
      </c>
      <c r="D64" s="353" t="s">
        <v>30</v>
      </c>
      <c r="E64" s="353" t="s">
        <v>31</v>
      </c>
      <c r="F64" s="353" t="s">
        <v>32</v>
      </c>
      <c r="G64" s="353" t="s">
        <v>50</v>
      </c>
      <c r="H64" s="312" t="s">
        <v>51</v>
      </c>
      <c r="I64" s="330" t="s">
        <v>311</v>
      </c>
      <c r="J64" s="316">
        <v>0</v>
      </c>
      <c r="K64" s="312" t="s">
        <v>312</v>
      </c>
      <c r="L64" s="312" t="s">
        <v>313</v>
      </c>
      <c r="M64" s="354">
        <v>1</v>
      </c>
      <c r="N64" s="354">
        <v>1</v>
      </c>
      <c r="O64" s="354">
        <v>1</v>
      </c>
      <c r="P64" s="354">
        <v>1</v>
      </c>
      <c r="Q64" s="354">
        <v>1</v>
      </c>
      <c r="R64" s="354">
        <v>1</v>
      </c>
      <c r="S64" s="354">
        <v>1</v>
      </c>
      <c r="T64" s="312" t="s">
        <v>576</v>
      </c>
      <c r="U64" s="312" t="s">
        <v>564</v>
      </c>
      <c r="V64" s="354">
        <v>0</v>
      </c>
      <c r="W64" s="336" t="s">
        <v>493</v>
      </c>
      <c r="X64" s="336" t="s">
        <v>493</v>
      </c>
      <c r="Y64" s="336" t="s">
        <v>493</v>
      </c>
      <c r="Z64" s="336">
        <v>0</v>
      </c>
      <c r="AA64" s="316">
        <v>0</v>
      </c>
      <c r="AB64" s="317" t="s">
        <v>565</v>
      </c>
      <c r="AC64" s="317" t="s">
        <v>566</v>
      </c>
    </row>
    <row r="65" spans="1:29" ht="135" customHeight="1">
      <c r="A65" s="310" t="s">
        <v>280</v>
      </c>
      <c r="B65" s="352" t="s">
        <v>28</v>
      </c>
      <c r="C65" s="352" t="s">
        <v>29</v>
      </c>
      <c r="D65" s="352" t="s">
        <v>30</v>
      </c>
      <c r="E65" s="352" t="s">
        <v>31</v>
      </c>
      <c r="F65" s="352" t="s">
        <v>104</v>
      </c>
      <c r="G65" s="352" t="s">
        <v>138</v>
      </c>
      <c r="H65" s="310" t="s">
        <v>77</v>
      </c>
      <c r="I65" s="330" t="s">
        <v>577</v>
      </c>
      <c r="J65" s="316">
        <v>0</v>
      </c>
      <c r="K65" s="312" t="s">
        <v>316</v>
      </c>
      <c r="L65" s="312" t="s">
        <v>317</v>
      </c>
      <c r="M65" s="316">
        <v>0</v>
      </c>
      <c r="N65" s="354">
        <v>1</v>
      </c>
      <c r="O65" s="354">
        <v>1</v>
      </c>
      <c r="P65" s="354">
        <v>1</v>
      </c>
      <c r="Q65" s="354">
        <v>1</v>
      </c>
      <c r="R65" s="316" t="s">
        <v>578</v>
      </c>
      <c r="S65" s="316" t="s">
        <v>381</v>
      </c>
      <c r="T65" s="312" t="s">
        <v>579</v>
      </c>
      <c r="U65" s="312" t="s">
        <v>580</v>
      </c>
      <c r="V65" s="354">
        <v>0</v>
      </c>
      <c r="W65" s="336" t="s">
        <v>493</v>
      </c>
      <c r="X65" s="336" t="s">
        <v>493</v>
      </c>
      <c r="Y65" s="336" t="s">
        <v>493</v>
      </c>
      <c r="Z65" s="325">
        <v>0</v>
      </c>
      <c r="AA65" s="316">
        <v>0</v>
      </c>
      <c r="AB65" s="317" t="s">
        <v>565</v>
      </c>
      <c r="AC65" s="317" t="s">
        <v>566</v>
      </c>
    </row>
    <row r="66" spans="1:29" ht="211.5" customHeight="1">
      <c r="A66" s="106" t="s">
        <v>323</v>
      </c>
      <c r="B66" s="106" t="s">
        <v>28</v>
      </c>
      <c r="C66" s="106" t="s">
        <v>29</v>
      </c>
      <c r="D66" s="106" t="s">
        <v>30</v>
      </c>
      <c r="E66" s="106" t="s">
        <v>31</v>
      </c>
      <c r="F66" s="106" t="s">
        <v>32</v>
      </c>
      <c r="G66" s="106" t="s">
        <v>50</v>
      </c>
      <c r="H66" s="106" t="s">
        <v>34</v>
      </c>
      <c r="I66" s="108" t="s">
        <v>324</v>
      </c>
      <c r="J66" s="107">
        <v>0</v>
      </c>
      <c r="K66" s="104" t="s">
        <v>325</v>
      </c>
      <c r="L66" s="104" t="s">
        <v>326</v>
      </c>
      <c r="M66" s="114">
        <v>0.22</v>
      </c>
      <c r="N66" s="114">
        <v>0.22</v>
      </c>
      <c r="O66" s="114">
        <v>0.22</v>
      </c>
      <c r="P66" s="114">
        <v>0.34</v>
      </c>
      <c r="Q66" s="114">
        <v>1</v>
      </c>
      <c r="R66" s="109">
        <v>0.22</v>
      </c>
      <c r="S66" s="109">
        <v>1</v>
      </c>
      <c r="T66" s="106" t="s">
        <v>327</v>
      </c>
      <c r="U66" s="106" t="s">
        <v>581</v>
      </c>
      <c r="V66" s="114">
        <v>0</v>
      </c>
      <c r="W66" s="379" t="s">
        <v>493</v>
      </c>
      <c r="X66" s="379" t="s">
        <v>493</v>
      </c>
      <c r="Y66" s="379" t="s">
        <v>493</v>
      </c>
      <c r="Z66" s="296">
        <v>6.0000000000000001E-3</v>
      </c>
      <c r="AA66" s="376">
        <f t="shared" si="0"/>
        <v>2.7272727272727275E-2</v>
      </c>
      <c r="AB66" s="294" t="s">
        <v>582</v>
      </c>
      <c r="AC66" s="294" t="s">
        <v>583</v>
      </c>
    </row>
    <row r="67" spans="1:29" ht="129.75" customHeight="1">
      <c r="A67" s="106" t="s">
        <v>323</v>
      </c>
      <c r="B67" s="106" t="s">
        <v>39</v>
      </c>
      <c r="C67" s="106" t="s">
        <v>29</v>
      </c>
      <c r="D67" s="106" t="s">
        <v>30</v>
      </c>
      <c r="E67" s="106" t="s">
        <v>31</v>
      </c>
      <c r="F67" s="106" t="s">
        <v>32</v>
      </c>
      <c r="G67" s="106" t="s">
        <v>50</v>
      </c>
      <c r="H67" s="106" t="s">
        <v>34</v>
      </c>
      <c r="I67" s="108" t="s">
        <v>328</v>
      </c>
      <c r="J67" s="103">
        <v>7</v>
      </c>
      <c r="K67" s="104" t="s">
        <v>329</v>
      </c>
      <c r="L67" s="281" t="s">
        <v>330</v>
      </c>
      <c r="M67" s="103">
        <v>1</v>
      </c>
      <c r="N67" s="103">
        <v>4</v>
      </c>
      <c r="O67" s="103">
        <v>4</v>
      </c>
      <c r="P67" s="103">
        <v>1</v>
      </c>
      <c r="Q67" s="103">
        <v>10</v>
      </c>
      <c r="R67" s="99">
        <v>1</v>
      </c>
      <c r="S67" s="109">
        <v>1</v>
      </c>
      <c r="T67" s="106" t="s">
        <v>331</v>
      </c>
      <c r="U67" s="106" t="s">
        <v>581</v>
      </c>
      <c r="V67" s="103">
        <v>0</v>
      </c>
      <c r="W67" s="379" t="s">
        <v>493</v>
      </c>
      <c r="X67" s="379" t="s">
        <v>493</v>
      </c>
      <c r="Y67" s="379" t="s">
        <v>493</v>
      </c>
      <c r="Z67" s="267">
        <v>1</v>
      </c>
      <c r="AA67" s="376">
        <f t="shared" si="0"/>
        <v>0.25</v>
      </c>
      <c r="AB67" s="294" t="s">
        <v>584</v>
      </c>
      <c r="AC67" s="294" t="s">
        <v>583</v>
      </c>
    </row>
    <row r="68" spans="1:29" ht="246.75" customHeight="1">
      <c r="A68" s="106" t="s">
        <v>323</v>
      </c>
      <c r="B68" s="98" t="s">
        <v>39</v>
      </c>
      <c r="C68" s="98" t="s">
        <v>29</v>
      </c>
      <c r="D68" s="98" t="s">
        <v>30</v>
      </c>
      <c r="E68" s="98" t="s">
        <v>31</v>
      </c>
      <c r="F68" s="98" t="s">
        <v>32</v>
      </c>
      <c r="G68" s="98" t="s">
        <v>50</v>
      </c>
      <c r="H68" s="98" t="s">
        <v>34</v>
      </c>
      <c r="I68" s="108" t="s">
        <v>332</v>
      </c>
      <c r="J68" s="103">
        <v>29</v>
      </c>
      <c r="K68" s="104" t="s">
        <v>333</v>
      </c>
      <c r="L68" s="106" t="s">
        <v>334</v>
      </c>
      <c r="M68" s="103">
        <v>35</v>
      </c>
      <c r="N68" s="103">
        <v>40</v>
      </c>
      <c r="O68" s="103">
        <v>45</v>
      </c>
      <c r="P68" s="103">
        <v>50</v>
      </c>
      <c r="Q68" s="103">
        <v>170</v>
      </c>
      <c r="R68" s="99">
        <v>43</v>
      </c>
      <c r="S68" s="109">
        <v>1.23</v>
      </c>
      <c r="T68" s="106" t="s">
        <v>335</v>
      </c>
      <c r="U68" s="106" t="s">
        <v>569</v>
      </c>
      <c r="V68" s="103">
        <v>0</v>
      </c>
      <c r="W68" s="379" t="s">
        <v>493</v>
      </c>
      <c r="X68" s="379" t="s">
        <v>493</v>
      </c>
      <c r="Y68" s="379" t="s">
        <v>493</v>
      </c>
      <c r="Z68" s="267">
        <v>53</v>
      </c>
      <c r="AA68" s="376">
        <f t="shared" ref="AA68:AA77" si="2">IF(N68=0,"Actividad no programada en la vigencia 2024",IF(Z68=0,"No aplica",IFERROR(Z68/N68,"No aplica")))</f>
        <v>1.325</v>
      </c>
      <c r="AB68" s="294" t="s">
        <v>585</v>
      </c>
      <c r="AC68" s="294" t="s">
        <v>583</v>
      </c>
    </row>
    <row r="69" spans="1:29" ht="123" customHeight="1">
      <c r="A69" s="98" t="s">
        <v>323</v>
      </c>
      <c r="B69" s="98" t="s">
        <v>28</v>
      </c>
      <c r="C69" s="98" t="s">
        <v>29</v>
      </c>
      <c r="D69" s="98" t="s">
        <v>30</v>
      </c>
      <c r="E69" s="98" t="s">
        <v>31</v>
      </c>
      <c r="F69" s="98" t="s">
        <v>32</v>
      </c>
      <c r="G69" s="98" t="s">
        <v>50</v>
      </c>
      <c r="H69" s="98" t="s">
        <v>46</v>
      </c>
      <c r="I69" s="108" t="s">
        <v>336</v>
      </c>
      <c r="J69" s="107">
        <v>0</v>
      </c>
      <c r="K69" s="104" t="s">
        <v>337</v>
      </c>
      <c r="L69" s="104" t="s">
        <v>338</v>
      </c>
      <c r="M69" s="109">
        <v>0</v>
      </c>
      <c r="N69" s="109">
        <v>0.6</v>
      </c>
      <c r="O69" s="109">
        <v>0.75</v>
      </c>
      <c r="P69" s="109">
        <v>0.85</v>
      </c>
      <c r="Q69" s="109">
        <v>0.85</v>
      </c>
      <c r="R69" s="99">
        <v>0</v>
      </c>
      <c r="S69" s="109">
        <v>1</v>
      </c>
      <c r="T69" s="106" t="s">
        <v>339</v>
      </c>
      <c r="U69" s="106" t="s">
        <v>581</v>
      </c>
      <c r="V69" s="109">
        <v>0</v>
      </c>
      <c r="W69" s="379" t="s">
        <v>493</v>
      </c>
      <c r="X69" s="379" t="s">
        <v>493</v>
      </c>
      <c r="Y69" s="379" t="s">
        <v>493</v>
      </c>
      <c r="Z69" s="268">
        <v>93.35</v>
      </c>
      <c r="AA69" s="103">
        <f t="shared" si="2"/>
        <v>155.58333333333334</v>
      </c>
      <c r="AB69" s="295" t="s">
        <v>586</v>
      </c>
      <c r="AC69" s="295" t="s">
        <v>587</v>
      </c>
    </row>
    <row r="70" spans="1:29" ht="106.5" customHeight="1">
      <c r="A70" s="98" t="s">
        <v>323</v>
      </c>
      <c r="B70" s="98" t="s">
        <v>28</v>
      </c>
      <c r="C70" s="98" t="s">
        <v>29</v>
      </c>
      <c r="D70" s="98" t="s">
        <v>30</v>
      </c>
      <c r="E70" s="98" t="s">
        <v>340</v>
      </c>
      <c r="F70" s="98" t="s">
        <v>32</v>
      </c>
      <c r="G70" s="98" t="s">
        <v>76</v>
      </c>
      <c r="H70" s="98" t="s">
        <v>77</v>
      </c>
      <c r="I70" s="108" t="s">
        <v>341</v>
      </c>
      <c r="J70" s="103">
        <v>3</v>
      </c>
      <c r="K70" s="104" t="s">
        <v>342</v>
      </c>
      <c r="L70" s="106" t="s">
        <v>343</v>
      </c>
      <c r="M70" s="99">
        <v>1</v>
      </c>
      <c r="N70" s="99">
        <v>2</v>
      </c>
      <c r="O70" s="99">
        <v>3</v>
      </c>
      <c r="P70" s="99">
        <v>1</v>
      </c>
      <c r="Q70" s="99">
        <v>7</v>
      </c>
      <c r="R70" s="99">
        <v>1</v>
      </c>
      <c r="S70" s="109">
        <v>1</v>
      </c>
      <c r="T70" s="106" t="s">
        <v>344</v>
      </c>
      <c r="U70" s="106" t="s">
        <v>581</v>
      </c>
      <c r="V70" s="99">
        <v>0</v>
      </c>
      <c r="W70" s="379" t="s">
        <v>493</v>
      </c>
      <c r="X70" s="379" t="s">
        <v>493</v>
      </c>
      <c r="Y70" s="379" t="s">
        <v>493</v>
      </c>
      <c r="Z70" s="268">
        <v>0.5</v>
      </c>
      <c r="AA70" s="376">
        <f t="shared" si="2"/>
        <v>0.25</v>
      </c>
      <c r="AB70" s="295" t="s">
        <v>588</v>
      </c>
      <c r="AC70" s="295" t="s">
        <v>589</v>
      </c>
    </row>
    <row r="71" spans="1:29" ht="244.5" customHeight="1">
      <c r="A71" s="98" t="s">
        <v>323</v>
      </c>
      <c r="B71" s="98" t="s">
        <v>39</v>
      </c>
      <c r="C71" s="98" t="s">
        <v>29</v>
      </c>
      <c r="D71" s="98" t="s">
        <v>30</v>
      </c>
      <c r="E71" s="98" t="s">
        <v>340</v>
      </c>
      <c r="F71" s="98" t="s">
        <v>161</v>
      </c>
      <c r="G71" s="98" t="s">
        <v>45</v>
      </c>
      <c r="H71" s="98" t="s">
        <v>51</v>
      </c>
      <c r="I71" s="108" t="s">
        <v>345</v>
      </c>
      <c r="J71" s="284">
        <v>0</v>
      </c>
      <c r="K71" s="281" t="s">
        <v>346</v>
      </c>
      <c r="L71" s="281" t="s">
        <v>347</v>
      </c>
      <c r="M71" s="285">
        <v>2</v>
      </c>
      <c r="N71" s="285">
        <v>8</v>
      </c>
      <c r="O71" s="285">
        <v>8</v>
      </c>
      <c r="P71" s="285">
        <v>2</v>
      </c>
      <c r="Q71" s="285">
        <v>20</v>
      </c>
      <c r="R71" s="99">
        <v>2</v>
      </c>
      <c r="S71" s="109">
        <v>1</v>
      </c>
      <c r="T71" s="106" t="s">
        <v>348</v>
      </c>
      <c r="U71" s="106" t="s">
        <v>581</v>
      </c>
      <c r="V71" s="285">
        <v>0</v>
      </c>
      <c r="W71" s="379" t="s">
        <v>493</v>
      </c>
      <c r="X71" s="379" t="s">
        <v>493</v>
      </c>
      <c r="Y71" s="379" t="s">
        <v>493</v>
      </c>
      <c r="Z71" s="268">
        <v>1.5</v>
      </c>
      <c r="AA71" s="376">
        <f t="shared" si="2"/>
        <v>0.1875</v>
      </c>
      <c r="AB71" s="295" t="s">
        <v>590</v>
      </c>
      <c r="AC71" s="295" t="s">
        <v>589</v>
      </c>
    </row>
    <row r="72" spans="1:29" ht="78" customHeight="1">
      <c r="A72" s="106" t="s">
        <v>323</v>
      </c>
      <c r="B72" s="106" t="s">
        <v>28</v>
      </c>
      <c r="C72" s="106" t="s">
        <v>29</v>
      </c>
      <c r="D72" s="106" t="s">
        <v>30</v>
      </c>
      <c r="E72" s="106" t="s">
        <v>340</v>
      </c>
      <c r="F72" s="106" t="s">
        <v>32</v>
      </c>
      <c r="G72" s="106" t="s">
        <v>349</v>
      </c>
      <c r="H72" s="106" t="s">
        <v>51</v>
      </c>
      <c r="I72" s="108" t="s">
        <v>350</v>
      </c>
      <c r="J72" s="286">
        <v>0</v>
      </c>
      <c r="K72" s="281" t="s">
        <v>351</v>
      </c>
      <c r="L72" s="281" t="s">
        <v>352</v>
      </c>
      <c r="M72" s="287">
        <v>0.25</v>
      </c>
      <c r="N72" s="287">
        <v>0.25</v>
      </c>
      <c r="O72" s="287">
        <v>0.25</v>
      </c>
      <c r="P72" s="287">
        <v>0.25</v>
      </c>
      <c r="Q72" s="293">
        <v>1</v>
      </c>
      <c r="R72" s="109">
        <v>0.25</v>
      </c>
      <c r="S72" s="109">
        <v>1</v>
      </c>
      <c r="T72" s="106" t="s">
        <v>353</v>
      </c>
      <c r="U72" s="106" t="s">
        <v>581</v>
      </c>
      <c r="V72" s="293">
        <v>0</v>
      </c>
      <c r="W72" s="379" t="s">
        <v>493</v>
      </c>
      <c r="X72" s="379" t="s">
        <v>493</v>
      </c>
      <c r="Y72" s="379" t="s">
        <v>493</v>
      </c>
      <c r="Z72" s="268">
        <v>0</v>
      </c>
      <c r="AA72" s="103">
        <v>0</v>
      </c>
      <c r="AB72" s="295" t="s">
        <v>591</v>
      </c>
      <c r="AC72" s="295" t="s">
        <v>592</v>
      </c>
    </row>
    <row r="73" spans="1:29" ht="96.75" customHeight="1">
      <c r="A73" s="106" t="s">
        <v>323</v>
      </c>
      <c r="B73" s="106" t="s">
        <v>28</v>
      </c>
      <c r="C73" s="106" t="s">
        <v>29</v>
      </c>
      <c r="D73" s="106" t="s">
        <v>30</v>
      </c>
      <c r="E73" s="106" t="s">
        <v>340</v>
      </c>
      <c r="F73" s="106" t="s">
        <v>32</v>
      </c>
      <c r="G73" s="106" t="s">
        <v>50</v>
      </c>
      <c r="H73" s="106" t="s">
        <v>51</v>
      </c>
      <c r="I73" s="108" t="s">
        <v>354</v>
      </c>
      <c r="J73" s="115">
        <v>0</v>
      </c>
      <c r="K73" s="104" t="s">
        <v>355</v>
      </c>
      <c r="L73" s="104" t="s">
        <v>356</v>
      </c>
      <c r="M73" s="107">
        <v>0.8</v>
      </c>
      <c r="N73" s="107">
        <v>0.8</v>
      </c>
      <c r="O73" s="107">
        <v>0.8</v>
      </c>
      <c r="P73" s="107">
        <v>0.8</v>
      </c>
      <c r="Q73" s="107">
        <v>0.8</v>
      </c>
      <c r="R73" s="109">
        <v>0.8</v>
      </c>
      <c r="S73" s="109">
        <v>1</v>
      </c>
      <c r="T73" s="106" t="s">
        <v>357</v>
      </c>
      <c r="U73" s="106" t="s">
        <v>581</v>
      </c>
      <c r="V73" s="107">
        <v>0</v>
      </c>
      <c r="W73" s="379" t="s">
        <v>493</v>
      </c>
      <c r="X73" s="379" t="s">
        <v>493</v>
      </c>
      <c r="Y73" s="379" t="s">
        <v>493</v>
      </c>
      <c r="Z73" s="268">
        <v>100</v>
      </c>
      <c r="AA73" s="103">
        <f t="shared" si="2"/>
        <v>125</v>
      </c>
      <c r="AB73" s="295" t="s">
        <v>593</v>
      </c>
      <c r="AC73" s="295" t="s">
        <v>589</v>
      </c>
    </row>
    <row r="74" spans="1:29" ht="106.5" customHeight="1">
      <c r="A74" s="106" t="s">
        <v>323</v>
      </c>
      <c r="B74" s="98" t="s">
        <v>39</v>
      </c>
      <c r="C74" s="98" t="s">
        <v>29</v>
      </c>
      <c r="D74" s="98" t="s">
        <v>30</v>
      </c>
      <c r="E74" s="98" t="s">
        <v>31</v>
      </c>
      <c r="F74" s="98" t="s">
        <v>32</v>
      </c>
      <c r="G74" s="98" t="s">
        <v>50</v>
      </c>
      <c r="H74" s="98" t="s">
        <v>193</v>
      </c>
      <c r="I74" s="108" t="s">
        <v>358</v>
      </c>
      <c r="J74" s="103">
        <v>72</v>
      </c>
      <c r="K74" s="104" t="s">
        <v>359</v>
      </c>
      <c r="L74" s="106" t="s">
        <v>360</v>
      </c>
      <c r="M74" s="113">
        <f>19*4</f>
        <v>76</v>
      </c>
      <c r="N74" s="113">
        <f>20*4</f>
        <v>80</v>
      </c>
      <c r="O74" s="113">
        <f>21*4</f>
        <v>84</v>
      </c>
      <c r="P74" s="113">
        <f>22*4</f>
        <v>88</v>
      </c>
      <c r="Q74" s="103">
        <v>328</v>
      </c>
      <c r="R74" s="99">
        <v>76</v>
      </c>
      <c r="S74" s="109">
        <v>1</v>
      </c>
      <c r="T74" s="106" t="s">
        <v>361</v>
      </c>
      <c r="U74" s="106" t="s">
        <v>581</v>
      </c>
      <c r="V74" s="103">
        <v>0</v>
      </c>
      <c r="W74" s="379" t="s">
        <v>493</v>
      </c>
      <c r="X74" s="379" t="s">
        <v>493</v>
      </c>
      <c r="Y74" s="379" t="s">
        <v>493</v>
      </c>
      <c r="Z74" s="268">
        <v>0</v>
      </c>
      <c r="AA74" s="103">
        <v>0</v>
      </c>
      <c r="AB74" s="295" t="s">
        <v>594</v>
      </c>
      <c r="AC74" s="295" t="s">
        <v>595</v>
      </c>
    </row>
    <row r="75" spans="1:29" ht="78" customHeight="1">
      <c r="A75" s="106" t="s">
        <v>323</v>
      </c>
      <c r="B75" s="98" t="s">
        <v>39</v>
      </c>
      <c r="C75" s="98" t="s">
        <v>29</v>
      </c>
      <c r="D75" s="98" t="s">
        <v>30</v>
      </c>
      <c r="E75" s="98" t="s">
        <v>340</v>
      </c>
      <c r="F75" s="98" t="s">
        <v>104</v>
      </c>
      <c r="G75" s="98" t="s">
        <v>105</v>
      </c>
      <c r="H75" s="98" t="s">
        <v>106</v>
      </c>
      <c r="I75" s="108" t="s">
        <v>362</v>
      </c>
      <c r="J75" s="101">
        <v>0.8</v>
      </c>
      <c r="K75" s="106" t="s">
        <v>363</v>
      </c>
      <c r="L75" s="106" t="s">
        <v>364</v>
      </c>
      <c r="M75" s="101">
        <v>0.8</v>
      </c>
      <c r="N75" s="101">
        <v>0.82</v>
      </c>
      <c r="O75" s="101">
        <v>0.84</v>
      </c>
      <c r="P75" s="101">
        <v>0.86</v>
      </c>
      <c r="Q75" s="101">
        <v>0.86</v>
      </c>
      <c r="R75" s="109">
        <v>0.93</v>
      </c>
      <c r="S75" s="109">
        <v>1.1299999999999999</v>
      </c>
      <c r="T75" s="106" t="s">
        <v>365</v>
      </c>
      <c r="U75" s="106" t="s">
        <v>569</v>
      </c>
      <c r="V75" s="101">
        <v>0</v>
      </c>
      <c r="W75" s="379" t="s">
        <v>493</v>
      </c>
      <c r="X75" s="379" t="s">
        <v>493</v>
      </c>
      <c r="Y75" s="379" t="s">
        <v>493</v>
      </c>
      <c r="Z75" s="268">
        <v>0</v>
      </c>
      <c r="AA75" s="103">
        <v>0</v>
      </c>
      <c r="AB75" s="295" t="s">
        <v>596</v>
      </c>
      <c r="AC75" s="295" t="s">
        <v>597</v>
      </c>
    </row>
    <row r="76" spans="1:29" ht="78" customHeight="1">
      <c r="A76" s="356" t="s">
        <v>598</v>
      </c>
      <c r="B76" s="310" t="s">
        <v>28</v>
      </c>
      <c r="C76" s="309" t="s">
        <v>29</v>
      </c>
      <c r="D76" s="309" t="s">
        <v>30</v>
      </c>
      <c r="E76" s="309" t="s">
        <v>31</v>
      </c>
      <c r="F76" s="309" t="s">
        <v>44</v>
      </c>
      <c r="G76" s="309" t="s">
        <v>33</v>
      </c>
      <c r="H76" s="309" t="s">
        <v>51</v>
      </c>
      <c r="I76" s="368" t="s">
        <v>599</v>
      </c>
      <c r="J76" s="324">
        <v>4</v>
      </c>
      <c r="K76" s="357" t="s">
        <v>600</v>
      </c>
      <c r="L76" s="357" t="s">
        <v>601</v>
      </c>
      <c r="M76" s="311">
        <v>4</v>
      </c>
      <c r="N76" s="324">
        <v>4</v>
      </c>
      <c r="O76" s="324">
        <v>4</v>
      </c>
      <c r="P76" s="324">
        <v>4</v>
      </c>
      <c r="Q76" s="311">
        <v>4</v>
      </c>
      <c r="R76" s="316">
        <v>2</v>
      </c>
      <c r="S76" s="316">
        <v>50</v>
      </c>
      <c r="T76" s="330" t="s">
        <v>602</v>
      </c>
      <c r="U76" s="312" t="s">
        <v>603</v>
      </c>
      <c r="V76" s="311">
        <v>2</v>
      </c>
      <c r="W76" s="358" t="s">
        <v>604</v>
      </c>
      <c r="X76" s="359">
        <v>0</v>
      </c>
      <c r="Y76" s="360" t="s">
        <v>605</v>
      </c>
      <c r="Z76" s="325">
        <v>1</v>
      </c>
      <c r="AA76" s="316">
        <f t="shared" si="2"/>
        <v>0.25</v>
      </c>
      <c r="AB76" s="361" t="s">
        <v>606</v>
      </c>
      <c r="AC76" s="362" t="s">
        <v>607</v>
      </c>
    </row>
    <row r="77" spans="1:29" ht="78" customHeight="1">
      <c r="A77" s="356" t="s">
        <v>598</v>
      </c>
      <c r="B77" s="310" t="s">
        <v>28</v>
      </c>
      <c r="C77" s="309" t="s">
        <v>29</v>
      </c>
      <c r="D77" s="309" t="s">
        <v>30</v>
      </c>
      <c r="E77" s="309" t="s">
        <v>31</v>
      </c>
      <c r="F77" s="309" t="s">
        <v>32</v>
      </c>
      <c r="G77" s="309" t="s">
        <v>50</v>
      </c>
      <c r="H77" s="309" t="s">
        <v>51</v>
      </c>
      <c r="I77" s="368" t="s">
        <v>608</v>
      </c>
      <c r="J77" s="324">
        <v>0</v>
      </c>
      <c r="K77" s="357" t="s">
        <v>609</v>
      </c>
      <c r="L77" s="357" t="s">
        <v>610</v>
      </c>
      <c r="M77" s="324">
        <v>0</v>
      </c>
      <c r="N77" s="326">
        <v>0.25</v>
      </c>
      <c r="O77" s="326">
        <v>0.5</v>
      </c>
      <c r="P77" s="326">
        <v>0.75</v>
      </c>
      <c r="Q77" s="326">
        <v>1</v>
      </c>
      <c r="R77" s="316" t="s">
        <v>381</v>
      </c>
      <c r="S77" s="316" t="s">
        <v>381</v>
      </c>
      <c r="T77" s="316" t="s">
        <v>381</v>
      </c>
      <c r="U77" s="330" t="s">
        <v>611</v>
      </c>
      <c r="V77" s="326">
        <v>0</v>
      </c>
      <c r="W77" s="363" t="s">
        <v>67</v>
      </c>
      <c r="X77" s="359" t="s">
        <v>381</v>
      </c>
      <c r="Y77" s="359" t="s">
        <v>381</v>
      </c>
      <c r="Z77" s="325">
        <v>0.5</v>
      </c>
      <c r="AA77" s="316">
        <f t="shared" si="2"/>
        <v>2</v>
      </c>
      <c r="AB77" s="364" t="s">
        <v>612</v>
      </c>
      <c r="AC77" s="365" t="s">
        <v>613</v>
      </c>
    </row>
  </sheetData>
  <sheetProtection autoFilter="0"/>
  <mergeCells count="17">
    <mergeCell ref="K2:L2"/>
    <mergeCell ref="M2:Q2"/>
    <mergeCell ref="Z2:AC2"/>
    <mergeCell ref="R1:AC1"/>
    <mergeCell ref="V2:Y2"/>
    <mergeCell ref="R2:U2"/>
    <mergeCell ref="A1:Q1"/>
    <mergeCell ref="A2:A3"/>
    <mergeCell ref="B2:B3"/>
    <mergeCell ref="C2:C3"/>
    <mergeCell ref="D2:D3"/>
    <mergeCell ref="E2:E3"/>
    <mergeCell ref="F2:F3"/>
    <mergeCell ref="G2:G3"/>
    <mergeCell ref="H2:H3"/>
    <mergeCell ref="I2:I3"/>
    <mergeCell ref="J2:J3"/>
  </mergeCells>
  <dataValidations count="4">
    <dataValidation type="list" allowBlank="1" showInputMessage="1" showErrorMessage="1" sqref="A56:A65" xr:uid="{00000000-0002-0000-0300-000000000000}">
      <formula1>#REF!</formula1>
    </dataValidation>
    <dataValidation allowBlank="1" showInputMessage="1" showErrorMessage="1" promptTitle="Avance cuantitativo" prompt="Ingrese el valor cuantitativo de avance de la meta. En las mismas unidades de la meta anual y cuatrienal" sqref="Z40:Z77 Z33:Z37 Z4:Z25" xr:uid="{D7B456B4-DE88-477A-B800-B0005A3DEDCA}"/>
    <dataValidation allowBlank="1" showInputMessage="1" showErrorMessage="1" promptTitle="Descripción de avances" prompt="Describa de manera cualitativa los avances en el logro de la meta. O las dificultades, en caso de no alcanzar la meta" sqref="AB40:AB75 AC36 AB37 AB33:AB35 AB4:AB15" xr:uid="{48639E10-0686-4156-BAA7-821D27F10BEC}"/>
    <dataValidation allowBlank="1" showInputMessage="1" showErrorMessage="1" promptTitle="Observaciones OAPES MinSalud" prompt="Campo exclusivo para observaciones de la Oficina Asesora de Planeación y Estudios Sectoriales MinSalud" sqref="Y33:Y39 AC56:AC75 AC14:AC19 AC23 AC25 AC27:AC30 AC33:AC42 AC4:AC12 Y14 Y16:Y26 Y62:Y63 Y76:Y77" xr:uid="{F9ED3254-2E3B-45BA-8878-121B7545020A}"/>
  </dataValidations>
  <printOptions horizontalCentered="1" verticalCentered="1"/>
  <pageMargins left="0.25" right="0.25" top="0.75" bottom="0.75" header="0.3" footer="0.3"/>
  <pageSetup paperSize="9" fitToHeight="0" orientation="landscape" r:id="rId1"/>
  <ignoredErrors>
    <ignoredError sqref="AA4 AA5:AA15 AA21 AA40:AA51 AA66:AA71 AA63 AA61 AA73 AA76:AA77 AA32:AA37 AA26:AA30 AA23 AA18 AA53:AA55" unlockedFormula="1"/>
  </ignoredErrors>
  <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Error" error="Debes seleccionar un elemento de la lista" promptTitle="Seleccione..." prompt="Selecione un elemento de la lista" xr:uid="{00000000-0002-0000-0300-000002000000}">
          <x14:formula1>
            <xm:f>'LISTAS DESPLEGABLES'!$C$3:$C$20</xm:f>
          </x14:formula1>
          <xm:sqref>D12:D75</xm:sqref>
        </x14:dataValidation>
        <x14:dataValidation type="list" allowBlank="1" showInputMessage="1" showErrorMessage="1" errorTitle="Error" error="Debes seleccionar un elemento de la lista" promptTitle="Seleccione..." prompt="Selecione un elemento de la lista" xr:uid="{00000000-0002-0000-0300-000003000000}">
          <x14:formula1>
            <xm:f>'LISTAS DESPLEGABLES'!$B$2:$B$20</xm:f>
          </x14:formula1>
          <xm:sqref>C12:C75</xm:sqref>
        </x14:dataValidation>
        <x14:dataValidation type="list" allowBlank="1" showInputMessage="1" showErrorMessage="1" errorTitle="Error" error="Debes seleccionar un elemento de la lista" promptTitle="Seleccione..." prompt="Selecione un elemento de la lista" xr:uid="{00000000-0002-0000-0300-000004000000}">
          <x14:formula1>
            <xm:f>'LISTAS DESPLEGABLES'!$G$2:$G$8</xm:f>
          </x14:formula1>
          <xm:sqref>H12:H75 H4</xm:sqref>
        </x14:dataValidation>
        <x14:dataValidation type="list" allowBlank="1" showInputMessage="1" showErrorMessage="1" errorTitle="Error" error="Debes seleccionar un elemento de la lista" promptTitle="Seleccione..." prompt="Selecione un elemento de la lista" xr:uid="{00000000-0002-0000-0300-000005000000}">
          <x14:formula1>
            <xm:f>'LISTAS DESPLEGABLES'!$F$2:$F$21</xm:f>
          </x14:formula1>
          <xm:sqref>G12:G75</xm:sqref>
        </x14:dataValidation>
        <x14:dataValidation type="list" allowBlank="1" showInputMessage="1" showErrorMessage="1" errorTitle="Error" error="Debes seleccionar un elemento de la lista" promptTitle="Seleccione..." prompt="Selecione un elemento de la lista" xr:uid="{00000000-0002-0000-0300-000006000000}">
          <x14:formula1>
            <xm:f>'LISTAS DESPLEGABLES'!$E$2:$E$8</xm:f>
          </x14:formula1>
          <xm:sqref>F12:F75</xm:sqref>
        </x14:dataValidation>
        <x14:dataValidation type="list" allowBlank="1" showInputMessage="1" showErrorMessage="1" errorTitle="Error" error="Debes seleccionar un elemento de la lista" promptTitle="Seleccione..." prompt="Selecione un elemento de la lista" xr:uid="{00000000-0002-0000-0300-000007000000}">
          <x14:formula1>
            <xm:f>'LISTAS DESPLEGABLES'!$D$2:$D$8</xm:f>
          </x14:formula1>
          <xm:sqref>E12:E75</xm:sqref>
        </x14:dataValidation>
        <x14:dataValidation type="list" allowBlank="1" showInputMessage="1" showErrorMessage="1" errorTitle="Error" error="Debes seleccionar un elemento de la lista" promptTitle="Seleccione..." prompt="Selecione un elemento de la lista" xr:uid="{00000000-0002-0000-0300-000008000000}">
          <x14:formula1>
            <xm:f>'LISTAS DESPLEGABLES'!$A$2:$A$8</xm:f>
          </x14:formula1>
          <xm:sqref>B12:B75</xm:sqref>
        </x14:dataValidation>
        <x14:dataValidation type="list" allowBlank="1" showInputMessage="1" showErrorMessage="1" xr:uid="{00000000-0002-0000-0300-000001000000}">
          <x14:formula1>
            <xm:f>'C:\Users\ADMIN\Documents\PES 2023-2026\[PES PARA PUBLICAR sep 21.xlsx]LISTAS'!#REF!</xm:f>
          </x14:formula1>
          <xm:sqref>A4:A32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FF366-5E17-407B-979D-0CE726A6FD01}">
  <sheetPr filterMode="1"/>
  <dimension ref="A1:CP70"/>
  <sheetViews>
    <sheetView workbookViewId="0">
      <selection activeCell="I52" sqref="I52"/>
    </sheetView>
  </sheetViews>
  <sheetFormatPr baseColWidth="10" defaultColWidth="0" defaultRowHeight="12.75" customHeight="1" zeroHeight="1"/>
  <cols>
    <col min="1" max="1" width="22.28515625" style="122" customWidth="1"/>
    <col min="2" max="2" width="14.5703125" style="122" customWidth="1"/>
    <col min="3" max="3" width="19.85546875" style="122" customWidth="1"/>
    <col min="4" max="4" width="19" style="122" customWidth="1"/>
    <col min="5" max="5" width="10.85546875" style="122" customWidth="1"/>
    <col min="6" max="6" width="17.140625" style="122" customWidth="1"/>
    <col min="7" max="7" width="20.28515625" style="122" customWidth="1"/>
    <col min="8" max="8" width="26.28515625" style="122" customWidth="1"/>
    <col min="9" max="9" width="40.42578125" style="122" customWidth="1"/>
    <col min="10" max="10" width="17.5703125" style="122" customWidth="1"/>
    <col min="11" max="11" width="28.7109375" style="159" customWidth="1"/>
    <col min="12" max="12" width="27" style="122" customWidth="1"/>
    <col min="13" max="13" width="15.5703125" style="122" customWidth="1"/>
    <col min="14" max="14" width="12.85546875" style="122" customWidth="1"/>
    <col min="15" max="15" width="11.28515625" style="122" customWidth="1"/>
    <col min="16" max="16" width="9.7109375" style="122" customWidth="1"/>
    <col min="17" max="17" width="11.140625" style="122" customWidth="1"/>
    <col min="18" max="18" width="19.5703125" style="158" customWidth="1"/>
    <col min="19" max="19" width="12.28515625" style="158" customWidth="1"/>
    <col min="20" max="20" width="55.85546875" style="158" customWidth="1"/>
    <col min="21" max="21" width="44.85546875" style="158" customWidth="1"/>
    <col min="22" max="22" width="13.85546875" style="158" customWidth="1"/>
    <col min="23" max="23" width="38.140625" style="158" customWidth="1"/>
    <col min="24" max="24" width="18.5703125" style="158" customWidth="1"/>
    <col min="25" max="25" width="27.5703125" style="158" customWidth="1"/>
    <col min="26" max="26" width="18.140625" style="122" customWidth="1"/>
    <col min="27" max="27" width="18.28515625" style="158" customWidth="1"/>
    <col min="28" max="28" width="51.7109375" style="470" customWidth="1"/>
    <col min="29" max="29" width="39" style="471" customWidth="1"/>
    <col min="30" max="30" width="7.140625" style="122" customWidth="1"/>
    <col min="31" max="94" width="0" style="122" hidden="1" customWidth="1"/>
    <col min="95" max="16384" width="11.42578125" style="122" hidden="1"/>
  </cols>
  <sheetData>
    <row r="1" spans="1:29" s="119" customFormat="1" ht="43.15" customHeight="1">
      <c r="A1" s="491" t="s">
        <v>5</v>
      </c>
      <c r="B1" s="491"/>
      <c r="C1" s="491"/>
      <c r="D1" s="491"/>
      <c r="E1" s="491"/>
      <c r="F1" s="491"/>
      <c r="G1" s="491"/>
      <c r="H1" s="491"/>
      <c r="I1" s="491"/>
      <c r="J1" s="491"/>
      <c r="K1" s="491"/>
      <c r="L1" s="491"/>
      <c r="M1" s="491"/>
      <c r="N1" s="491"/>
      <c r="O1" s="491"/>
      <c r="P1" s="491"/>
      <c r="Q1" s="491"/>
      <c r="R1" s="392"/>
      <c r="S1" s="392"/>
      <c r="T1" s="392"/>
      <c r="U1" s="392"/>
      <c r="V1" s="392"/>
      <c r="W1" s="393"/>
      <c r="X1" s="392"/>
      <c r="Y1" s="392"/>
      <c r="Z1" s="392"/>
      <c r="AA1" s="392"/>
      <c r="AB1" s="394"/>
      <c r="AC1" s="392"/>
    </row>
    <row r="2" spans="1:29" s="119" customFormat="1" ht="28.9" customHeight="1">
      <c r="A2" s="395"/>
      <c r="B2" s="395"/>
      <c r="C2" s="395"/>
      <c r="D2" s="395"/>
      <c r="E2" s="395"/>
      <c r="F2" s="395"/>
      <c r="G2" s="396"/>
      <c r="H2" s="395"/>
      <c r="I2" s="395"/>
      <c r="J2" s="395"/>
      <c r="K2" s="492" t="s">
        <v>618</v>
      </c>
      <c r="L2" s="492"/>
      <c r="M2" s="492" t="s">
        <v>619</v>
      </c>
      <c r="N2" s="492"/>
      <c r="O2" s="492"/>
      <c r="P2" s="492"/>
      <c r="Q2" s="492"/>
      <c r="R2" s="490" t="s">
        <v>19</v>
      </c>
      <c r="S2" s="490"/>
      <c r="T2" s="490"/>
      <c r="U2" s="490"/>
      <c r="V2" s="490" t="s">
        <v>367</v>
      </c>
      <c r="W2" s="490"/>
      <c r="X2" s="490"/>
      <c r="Y2" s="490"/>
      <c r="Z2" s="490" t="s">
        <v>1036</v>
      </c>
      <c r="AA2" s="490"/>
      <c r="AB2" s="490"/>
      <c r="AC2" s="490"/>
    </row>
    <row r="3" spans="1:29" s="119" customFormat="1" ht="46.5" customHeight="1">
      <c r="A3" s="397" t="s">
        <v>614</v>
      </c>
      <c r="B3" s="397" t="s">
        <v>7</v>
      </c>
      <c r="C3" s="397" t="s">
        <v>8</v>
      </c>
      <c r="D3" s="397" t="s">
        <v>9</v>
      </c>
      <c r="E3" s="397" t="s">
        <v>10</v>
      </c>
      <c r="F3" s="397" t="s">
        <v>12</v>
      </c>
      <c r="G3" s="398" t="s">
        <v>13</v>
      </c>
      <c r="H3" s="397" t="s">
        <v>14</v>
      </c>
      <c r="I3" s="397" t="s">
        <v>616</v>
      </c>
      <c r="J3" s="397" t="s">
        <v>617</v>
      </c>
      <c r="K3" s="397" t="s">
        <v>20</v>
      </c>
      <c r="L3" s="397" t="s">
        <v>21</v>
      </c>
      <c r="M3" s="397">
        <v>2023</v>
      </c>
      <c r="N3" s="397">
        <v>2024</v>
      </c>
      <c r="O3" s="397">
        <v>2025</v>
      </c>
      <c r="P3" s="397">
        <v>2026</v>
      </c>
      <c r="Q3" s="399" t="s">
        <v>22</v>
      </c>
      <c r="R3" s="400" t="s">
        <v>23</v>
      </c>
      <c r="S3" s="400" t="s">
        <v>24</v>
      </c>
      <c r="T3" s="400" t="s">
        <v>25</v>
      </c>
      <c r="U3" s="400" t="s">
        <v>26</v>
      </c>
      <c r="V3" s="399" t="s">
        <v>369</v>
      </c>
      <c r="W3" s="399" t="s">
        <v>370</v>
      </c>
      <c r="X3" s="399" t="s">
        <v>371</v>
      </c>
      <c r="Y3" s="400" t="s">
        <v>26</v>
      </c>
      <c r="Z3" s="400" t="s">
        <v>1037</v>
      </c>
      <c r="AA3" s="400" t="s">
        <v>24</v>
      </c>
      <c r="AB3" s="400" t="s">
        <v>25</v>
      </c>
      <c r="AC3" s="400" t="s">
        <v>26</v>
      </c>
    </row>
    <row r="4" spans="1:29" ht="265.5" hidden="1" customHeight="1">
      <c r="A4" s="103" t="s">
        <v>621</v>
      </c>
      <c r="B4" s="98" t="s">
        <v>39</v>
      </c>
      <c r="C4" s="98" t="s">
        <v>29</v>
      </c>
      <c r="D4" s="98" t="s">
        <v>30</v>
      </c>
      <c r="E4" s="98" t="s">
        <v>31</v>
      </c>
      <c r="F4" s="98" t="s">
        <v>104</v>
      </c>
      <c r="G4" s="98" t="s">
        <v>105</v>
      </c>
      <c r="H4" s="106" t="s">
        <v>106</v>
      </c>
      <c r="I4" s="104" t="s">
        <v>622</v>
      </c>
      <c r="J4" s="113">
        <v>0</v>
      </c>
      <c r="K4" s="104" t="s">
        <v>623</v>
      </c>
      <c r="L4" s="108" t="s">
        <v>624</v>
      </c>
      <c r="M4" s="113">
        <v>0</v>
      </c>
      <c r="N4" s="111">
        <v>1</v>
      </c>
      <c r="O4" s="111">
        <v>1</v>
      </c>
      <c r="P4" s="111">
        <v>1</v>
      </c>
      <c r="Q4" s="111">
        <v>1</v>
      </c>
      <c r="R4" s="103" t="s">
        <v>381</v>
      </c>
      <c r="S4" s="103" t="s">
        <v>381</v>
      </c>
      <c r="T4" s="104" t="s">
        <v>625</v>
      </c>
      <c r="U4" s="401" t="s">
        <v>626</v>
      </c>
      <c r="V4" s="402">
        <v>0</v>
      </c>
      <c r="W4" s="403" t="s">
        <v>381</v>
      </c>
      <c r="X4" s="404" t="s">
        <v>381</v>
      </c>
      <c r="Y4" s="125" t="s">
        <v>1038</v>
      </c>
      <c r="Z4" s="404">
        <v>0.44</v>
      </c>
      <c r="AA4" s="405">
        <f>IF(N4=0,"Actividad no programada en la vigencia 2024",IF(Z4=0,"No aplica",IFERROR(Z4/N4,"No aplica")))</f>
        <v>0.44</v>
      </c>
      <c r="AB4" s="406" t="s">
        <v>1039</v>
      </c>
      <c r="AC4" s="121" t="s">
        <v>1040</v>
      </c>
    </row>
    <row r="5" spans="1:29" ht="250.5" hidden="1" customHeight="1">
      <c r="A5" s="103" t="s">
        <v>621</v>
      </c>
      <c r="B5" s="98" t="s">
        <v>39</v>
      </c>
      <c r="C5" s="98" t="s">
        <v>29</v>
      </c>
      <c r="D5" s="98" t="s">
        <v>30</v>
      </c>
      <c r="E5" s="98" t="s">
        <v>31</v>
      </c>
      <c r="F5" s="98" t="s">
        <v>104</v>
      </c>
      <c r="G5" s="98" t="s">
        <v>105</v>
      </c>
      <c r="H5" s="106" t="s">
        <v>106</v>
      </c>
      <c r="I5" s="104" t="s">
        <v>627</v>
      </c>
      <c r="J5" s="113">
        <v>0</v>
      </c>
      <c r="K5" s="104" t="s">
        <v>628</v>
      </c>
      <c r="L5" s="104" t="s">
        <v>629</v>
      </c>
      <c r="M5" s="113">
        <v>0</v>
      </c>
      <c r="N5" s="113">
        <v>2</v>
      </c>
      <c r="O5" s="113">
        <v>1</v>
      </c>
      <c r="P5" s="113">
        <v>0</v>
      </c>
      <c r="Q5" s="113">
        <v>3</v>
      </c>
      <c r="R5" s="103" t="s">
        <v>381</v>
      </c>
      <c r="S5" s="103" t="s">
        <v>381</v>
      </c>
      <c r="T5" s="104" t="s">
        <v>630</v>
      </c>
      <c r="U5" s="104" t="s">
        <v>626</v>
      </c>
      <c r="V5" s="113">
        <v>0</v>
      </c>
      <c r="W5" s="407" t="s">
        <v>381</v>
      </c>
      <c r="X5" s="408" t="s">
        <v>381</v>
      </c>
      <c r="Y5" s="121" t="s">
        <v>1038</v>
      </c>
      <c r="Z5" s="408">
        <v>1</v>
      </c>
      <c r="AA5" s="405">
        <f t="shared" ref="AA5:AA64" si="0">IF(N5=0,"Actividad no programada en la vigencia 2024",IF(Z5=0,"No aplica",IFERROR(Z5/N5,"No aplica")))</f>
        <v>0.5</v>
      </c>
      <c r="AB5" s="406" t="s">
        <v>1041</v>
      </c>
      <c r="AC5" s="121" t="s">
        <v>1042</v>
      </c>
    </row>
    <row r="6" spans="1:29" ht="184.5" hidden="1" customHeight="1">
      <c r="A6" s="103" t="s">
        <v>621</v>
      </c>
      <c r="B6" s="98" t="s">
        <v>39</v>
      </c>
      <c r="C6" s="98" t="s">
        <v>29</v>
      </c>
      <c r="D6" s="98" t="s">
        <v>30</v>
      </c>
      <c r="E6" s="98" t="s">
        <v>31</v>
      </c>
      <c r="F6" s="98" t="s">
        <v>104</v>
      </c>
      <c r="G6" s="98" t="s">
        <v>105</v>
      </c>
      <c r="H6" s="106" t="s">
        <v>106</v>
      </c>
      <c r="I6" s="104" t="s">
        <v>631</v>
      </c>
      <c r="J6" s="113">
        <v>0</v>
      </c>
      <c r="K6" s="104" t="s">
        <v>632</v>
      </c>
      <c r="L6" s="104" t="s">
        <v>633</v>
      </c>
      <c r="M6" s="113">
        <v>0</v>
      </c>
      <c r="N6" s="111">
        <v>0.3</v>
      </c>
      <c r="O6" s="111">
        <v>0.3</v>
      </c>
      <c r="P6" s="111">
        <v>0.4</v>
      </c>
      <c r="Q6" s="111">
        <v>1</v>
      </c>
      <c r="R6" s="103" t="s">
        <v>381</v>
      </c>
      <c r="S6" s="103" t="s">
        <v>381</v>
      </c>
      <c r="T6" s="104" t="s">
        <v>634</v>
      </c>
      <c r="U6" s="104" t="s">
        <v>626</v>
      </c>
      <c r="V6" s="113">
        <v>0</v>
      </c>
      <c r="W6" s="409" t="s">
        <v>381</v>
      </c>
      <c r="X6" s="404" t="s">
        <v>381</v>
      </c>
      <c r="Y6" s="125" t="s">
        <v>1038</v>
      </c>
      <c r="Z6" s="410">
        <v>7.4999999999999997E-2</v>
      </c>
      <c r="AA6" s="405">
        <f t="shared" si="0"/>
        <v>0.25</v>
      </c>
      <c r="AB6" s="406" t="s">
        <v>1043</v>
      </c>
      <c r="AC6" s="121" t="s">
        <v>1044</v>
      </c>
    </row>
    <row r="7" spans="1:29" ht="139.5" hidden="1" customHeight="1">
      <c r="A7" s="103" t="s">
        <v>621</v>
      </c>
      <c r="B7" s="98" t="s">
        <v>39</v>
      </c>
      <c r="C7" s="98" t="s">
        <v>29</v>
      </c>
      <c r="D7" s="98" t="s">
        <v>30</v>
      </c>
      <c r="E7" s="98" t="s">
        <v>31</v>
      </c>
      <c r="F7" s="98" t="s">
        <v>104</v>
      </c>
      <c r="G7" s="98" t="s">
        <v>105</v>
      </c>
      <c r="H7" s="106" t="s">
        <v>106</v>
      </c>
      <c r="I7" s="104" t="s">
        <v>635</v>
      </c>
      <c r="J7" s="113">
        <v>0</v>
      </c>
      <c r="K7" s="103" t="s">
        <v>636</v>
      </c>
      <c r="L7" s="104" t="s">
        <v>637</v>
      </c>
      <c r="M7" s="113">
        <v>0</v>
      </c>
      <c r="N7" s="113">
        <v>1</v>
      </c>
      <c r="O7" s="113">
        <v>0</v>
      </c>
      <c r="P7" s="113">
        <v>0</v>
      </c>
      <c r="Q7" s="113">
        <v>1</v>
      </c>
      <c r="R7" s="103" t="s">
        <v>381</v>
      </c>
      <c r="S7" s="103" t="s">
        <v>381</v>
      </c>
      <c r="T7" s="104" t="s">
        <v>638</v>
      </c>
      <c r="U7" s="104" t="s">
        <v>626</v>
      </c>
      <c r="V7" s="113">
        <v>0</v>
      </c>
      <c r="W7" s="407" t="s">
        <v>381</v>
      </c>
      <c r="X7" s="408" t="s">
        <v>381</v>
      </c>
      <c r="Y7" s="121" t="s">
        <v>1038</v>
      </c>
      <c r="Z7" s="408">
        <v>1</v>
      </c>
      <c r="AA7" s="405">
        <f t="shared" si="0"/>
        <v>1</v>
      </c>
      <c r="AB7" s="406" t="s">
        <v>1045</v>
      </c>
      <c r="AC7" s="121" t="s">
        <v>1046</v>
      </c>
    </row>
    <row r="8" spans="1:29" ht="213" hidden="1" customHeight="1">
      <c r="A8" s="103" t="s">
        <v>639</v>
      </c>
      <c r="B8" s="98" t="s">
        <v>640</v>
      </c>
      <c r="C8" s="98" t="s">
        <v>641</v>
      </c>
      <c r="D8" s="98" t="s">
        <v>642</v>
      </c>
      <c r="E8" s="98" t="s">
        <v>90</v>
      </c>
      <c r="F8" s="98" t="s">
        <v>32</v>
      </c>
      <c r="G8" s="98" t="s">
        <v>643</v>
      </c>
      <c r="H8" s="106" t="s">
        <v>34</v>
      </c>
      <c r="I8" s="106" t="s">
        <v>644</v>
      </c>
      <c r="J8" s="99">
        <v>4</v>
      </c>
      <c r="K8" s="106" t="s">
        <v>645</v>
      </c>
      <c r="L8" s="106" t="s">
        <v>646</v>
      </c>
      <c r="M8" s="110">
        <v>8</v>
      </c>
      <c r="N8" s="110">
        <v>8</v>
      </c>
      <c r="O8" s="110">
        <v>8</v>
      </c>
      <c r="P8" s="110">
        <v>8</v>
      </c>
      <c r="Q8" s="110">
        <f>SUM(M8:P8)</f>
        <v>32</v>
      </c>
      <c r="R8" s="103">
        <v>0</v>
      </c>
      <c r="S8" s="103">
        <v>0</v>
      </c>
      <c r="T8" s="104" t="s">
        <v>647</v>
      </c>
      <c r="U8" s="401" t="s">
        <v>648</v>
      </c>
      <c r="V8" s="110">
        <v>8</v>
      </c>
      <c r="W8" s="411" t="s">
        <v>1047</v>
      </c>
      <c r="X8" s="412">
        <v>0</v>
      </c>
      <c r="Y8" s="269" t="s">
        <v>1048</v>
      </c>
      <c r="Z8" s="408">
        <v>0</v>
      </c>
      <c r="AA8" s="405">
        <v>0</v>
      </c>
      <c r="AB8" s="406" t="s">
        <v>1049</v>
      </c>
      <c r="AC8" s="121" t="s">
        <v>1050</v>
      </c>
    </row>
    <row r="9" spans="1:29" ht="117" hidden="1" customHeight="1">
      <c r="A9" s="103" t="s">
        <v>639</v>
      </c>
      <c r="B9" s="98" t="s">
        <v>640</v>
      </c>
      <c r="C9" s="98" t="s">
        <v>641</v>
      </c>
      <c r="D9" s="98" t="s">
        <v>642</v>
      </c>
      <c r="E9" s="98" t="s">
        <v>90</v>
      </c>
      <c r="F9" s="98" t="s">
        <v>32</v>
      </c>
      <c r="G9" s="98" t="s">
        <v>643</v>
      </c>
      <c r="H9" s="106" t="s">
        <v>34</v>
      </c>
      <c r="I9" s="106" t="s">
        <v>644</v>
      </c>
      <c r="J9" s="99">
        <v>2</v>
      </c>
      <c r="K9" s="106" t="s">
        <v>649</v>
      </c>
      <c r="L9" s="106" t="s">
        <v>650</v>
      </c>
      <c r="M9" s="110">
        <v>0</v>
      </c>
      <c r="N9" s="110">
        <v>4</v>
      </c>
      <c r="O9" s="110">
        <v>5</v>
      </c>
      <c r="P9" s="110">
        <v>6</v>
      </c>
      <c r="Q9" s="110">
        <v>15</v>
      </c>
      <c r="R9" s="103">
        <v>0</v>
      </c>
      <c r="S9" s="103">
        <v>0</v>
      </c>
      <c r="T9" s="104" t="s">
        <v>651</v>
      </c>
      <c r="U9" s="401" t="s">
        <v>652</v>
      </c>
      <c r="V9" s="110">
        <v>0</v>
      </c>
      <c r="W9" s="411" t="s">
        <v>651</v>
      </c>
      <c r="X9" s="412" t="s">
        <v>381</v>
      </c>
      <c r="Y9" s="268" t="s">
        <v>381</v>
      </c>
      <c r="Z9" s="408">
        <v>0</v>
      </c>
      <c r="AA9" s="405">
        <v>0</v>
      </c>
      <c r="AB9" s="406" t="s">
        <v>1051</v>
      </c>
      <c r="AC9" s="121" t="s">
        <v>1052</v>
      </c>
    </row>
    <row r="10" spans="1:29" ht="149.25" hidden="1" customHeight="1">
      <c r="A10" s="103" t="s">
        <v>639</v>
      </c>
      <c r="B10" s="98" t="s">
        <v>640</v>
      </c>
      <c r="C10" s="98" t="s">
        <v>641</v>
      </c>
      <c r="D10" s="98" t="s">
        <v>642</v>
      </c>
      <c r="E10" s="98" t="s">
        <v>90</v>
      </c>
      <c r="F10" s="98" t="s">
        <v>32</v>
      </c>
      <c r="G10" s="98" t="s">
        <v>643</v>
      </c>
      <c r="H10" s="106" t="s">
        <v>34</v>
      </c>
      <c r="I10" s="106" t="s">
        <v>653</v>
      </c>
      <c r="J10" s="110">
        <v>0</v>
      </c>
      <c r="K10" s="106" t="s">
        <v>654</v>
      </c>
      <c r="L10" s="104" t="s">
        <v>655</v>
      </c>
      <c r="M10" s="110">
        <v>0.25</v>
      </c>
      <c r="N10" s="110">
        <v>0.25</v>
      </c>
      <c r="O10" s="110">
        <v>0.25</v>
      </c>
      <c r="P10" s="110">
        <v>0.25</v>
      </c>
      <c r="Q10" s="110">
        <v>1</v>
      </c>
      <c r="R10" s="103">
        <v>1</v>
      </c>
      <c r="S10" s="107">
        <v>1</v>
      </c>
      <c r="T10" s="104" t="s">
        <v>656</v>
      </c>
      <c r="U10" s="401" t="s">
        <v>657</v>
      </c>
      <c r="V10" s="110">
        <v>0</v>
      </c>
      <c r="W10" s="413" t="s">
        <v>381</v>
      </c>
      <c r="X10" s="412" t="s">
        <v>381</v>
      </c>
      <c r="Y10" s="268" t="s">
        <v>381</v>
      </c>
      <c r="Z10" s="408">
        <v>0</v>
      </c>
      <c r="AA10" s="405">
        <v>0</v>
      </c>
      <c r="AB10" s="406" t="s">
        <v>1053</v>
      </c>
      <c r="AC10" s="121" t="s">
        <v>1054</v>
      </c>
    </row>
    <row r="11" spans="1:29" ht="107.25" hidden="1" customHeight="1">
      <c r="A11" s="103" t="s">
        <v>639</v>
      </c>
      <c r="B11" s="98" t="s">
        <v>640</v>
      </c>
      <c r="C11" s="98" t="s">
        <v>641</v>
      </c>
      <c r="D11" s="98" t="s">
        <v>642</v>
      </c>
      <c r="E11" s="98" t="s">
        <v>90</v>
      </c>
      <c r="F11" s="98" t="s">
        <v>32</v>
      </c>
      <c r="G11" s="98" t="s">
        <v>643</v>
      </c>
      <c r="H11" s="106" t="s">
        <v>34</v>
      </c>
      <c r="I11" s="106" t="s">
        <v>658</v>
      </c>
      <c r="J11" s="110">
        <v>0</v>
      </c>
      <c r="K11" s="106" t="s">
        <v>659</v>
      </c>
      <c r="L11" s="106" t="s">
        <v>660</v>
      </c>
      <c r="M11" s="110">
        <v>0.25</v>
      </c>
      <c r="N11" s="110">
        <v>0.25</v>
      </c>
      <c r="O11" s="110">
        <v>0.25</v>
      </c>
      <c r="P11" s="110">
        <v>0.25</v>
      </c>
      <c r="Q11" s="110">
        <v>1</v>
      </c>
      <c r="R11" s="103">
        <v>0</v>
      </c>
      <c r="S11" s="107">
        <v>0.9</v>
      </c>
      <c r="T11" s="104" t="s">
        <v>661</v>
      </c>
      <c r="U11" s="401" t="s">
        <v>662</v>
      </c>
      <c r="V11" s="110">
        <v>2.5000000000000001E-2</v>
      </c>
      <c r="W11" s="413" t="s">
        <v>1055</v>
      </c>
      <c r="X11" s="412">
        <v>0</v>
      </c>
      <c r="Y11" s="269" t="s">
        <v>1056</v>
      </c>
      <c r="Z11" s="408">
        <v>0</v>
      </c>
      <c r="AA11" s="405">
        <v>0</v>
      </c>
      <c r="AB11" s="406" t="s">
        <v>1057</v>
      </c>
      <c r="AC11" s="121" t="s">
        <v>1058</v>
      </c>
    </row>
    <row r="12" spans="1:29" ht="234" hidden="1" customHeight="1">
      <c r="A12" s="103" t="s">
        <v>639</v>
      </c>
      <c r="B12" s="98" t="s">
        <v>663</v>
      </c>
      <c r="C12" s="98" t="s">
        <v>664</v>
      </c>
      <c r="D12" s="98" t="s">
        <v>665</v>
      </c>
      <c r="E12" s="98" t="s">
        <v>340</v>
      </c>
      <c r="F12" s="98" t="s">
        <v>32</v>
      </c>
      <c r="G12" s="98" t="s">
        <v>33</v>
      </c>
      <c r="H12" s="106" t="s">
        <v>34</v>
      </c>
      <c r="I12" s="106" t="s">
        <v>666</v>
      </c>
      <c r="J12" s="110">
        <v>7</v>
      </c>
      <c r="K12" s="106" t="s">
        <v>667</v>
      </c>
      <c r="L12" s="106" t="s">
        <v>668</v>
      </c>
      <c r="M12" s="110">
        <v>8</v>
      </c>
      <c r="N12" s="110">
        <v>8</v>
      </c>
      <c r="O12" s="110">
        <v>8</v>
      </c>
      <c r="P12" s="110">
        <v>8</v>
      </c>
      <c r="Q12" s="110">
        <v>32</v>
      </c>
      <c r="R12" s="103">
        <v>8</v>
      </c>
      <c r="S12" s="107">
        <v>1</v>
      </c>
      <c r="T12" s="104" t="s">
        <v>669</v>
      </c>
      <c r="U12" s="401" t="s">
        <v>670</v>
      </c>
      <c r="V12" s="110">
        <v>0</v>
      </c>
      <c r="W12" s="413" t="s">
        <v>381</v>
      </c>
      <c r="X12" s="412" t="s">
        <v>381</v>
      </c>
      <c r="Y12" s="268" t="s">
        <v>381</v>
      </c>
      <c r="Z12" s="408">
        <v>0</v>
      </c>
      <c r="AA12" s="405">
        <v>0</v>
      </c>
      <c r="AB12" s="406" t="s">
        <v>1059</v>
      </c>
      <c r="AC12" s="121" t="s">
        <v>1060</v>
      </c>
    </row>
    <row r="13" spans="1:29" ht="192.75" hidden="1" customHeight="1">
      <c r="A13" s="103" t="s">
        <v>639</v>
      </c>
      <c r="B13" s="98" t="s">
        <v>640</v>
      </c>
      <c r="C13" s="98" t="s">
        <v>671</v>
      </c>
      <c r="D13" s="98" t="s">
        <v>672</v>
      </c>
      <c r="E13" s="98" t="s">
        <v>340</v>
      </c>
      <c r="F13" s="98" t="s">
        <v>32</v>
      </c>
      <c r="G13" s="98" t="s">
        <v>33</v>
      </c>
      <c r="H13" s="106" t="s">
        <v>34</v>
      </c>
      <c r="I13" s="106" t="s">
        <v>673</v>
      </c>
      <c r="J13" s="123">
        <v>1092603</v>
      </c>
      <c r="K13" s="106" t="s">
        <v>674</v>
      </c>
      <c r="L13" s="106" t="s">
        <v>675</v>
      </c>
      <c r="M13" s="123">
        <v>56303</v>
      </c>
      <c r="N13" s="123">
        <v>64507</v>
      </c>
      <c r="O13" s="123">
        <v>64507</v>
      </c>
      <c r="P13" s="123">
        <v>64507</v>
      </c>
      <c r="Q13" s="123">
        <f>SUM(M13:P13)</f>
        <v>249824</v>
      </c>
      <c r="R13" s="103">
        <v>87530</v>
      </c>
      <c r="S13" s="107">
        <v>1</v>
      </c>
      <c r="T13" s="104" t="s">
        <v>676</v>
      </c>
      <c r="U13" s="401" t="s">
        <v>677</v>
      </c>
      <c r="V13" s="123">
        <v>0</v>
      </c>
      <c r="W13" s="414" t="s">
        <v>381</v>
      </c>
      <c r="X13" s="415" t="s">
        <v>381</v>
      </c>
      <c r="Y13" s="416" t="s">
        <v>381</v>
      </c>
      <c r="Z13" s="408">
        <v>0</v>
      </c>
      <c r="AA13" s="405">
        <v>0</v>
      </c>
      <c r="AB13" s="406" t="s">
        <v>1061</v>
      </c>
      <c r="AC13" s="121" t="s">
        <v>1062</v>
      </c>
    </row>
    <row r="14" spans="1:29" ht="237" hidden="1" customHeight="1">
      <c r="A14" s="103" t="s">
        <v>639</v>
      </c>
      <c r="B14" s="98" t="s">
        <v>640</v>
      </c>
      <c r="C14" s="98" t="s">
        <v>671</v>
      </c>
      <c r="D14" s="98" t="s">
        <v>672</v>
      </c>
      <c r="E14" s="98" t="s">
        <v>340</v>
      </c>
      <c r="F14" s="98" t="s">
        <v>32</v>
      </c>
      <c r="G14" s="98" t="s">
        <v>33</v>
      </c>
      <c r="H14" s="106" t="s">
        <v>34</v>
      </c>
      <c r="I14" s="106" t="s">
        <v>678</v>
      </c>
      <c r="J14" s="110">
        <v>14</v>
      </c>
      <c r="K14" s="106" t="s">
        <v>679</v>
      </c>
      <c r="L14" s="106" t="s">
        <v>680</v>
      </c>
      <c r="M14" s="110">
        <v>12</v>
      </c>
      <c r="N14" s="110">
        <v>9</v>
      </c>
      <c r="O14" s="110">
        <v>10</v>
      </c>
      <c r="P14" s="110">
        <v>12</v>
      </c>
      <c r="Q14" s="123">
        <f>SUM(M14:P14)</f>
        <v>43</v>
      </c>
      <c r="R14" s="103">
        <v>0</v>
      </c>
      <c r="S14" s="103">
        <v>0</v>
      </c>
      <c r="T14" s="104" t="s">
        <v>681</v>
      </c>
      <c r="U14" s="401" t="s">
        <v>682</v>
      </c>
      <c r="V14" s="123">
        <v>12</v>
      </c>
      <c r="W14" s="414" t="s">
        <v>1063</v>
      </c>
      <c r="X14" s="415">
        <v>0</v>
      </c>
      <c r="Y14" s="417" t="s">
        <v>1064</v>
      </c>
      <c r="Z14" s="408">
        <v>0</v>
      </c>
      <c r="AA14" s="405">
        <v>0</v>
      </c>
      <c r="AB14" s="406" t="s">
        <v>1065</v>
      </c>
      <c r="AC14" s="121" t="s">
        <v>1060</v>
      </c>
    </row>
    <row r="15" spans="1:29" ht="383.25" hidden="1" customHeight="1">
      <c r="A15" s="103" t="s">
        <v>639</v>
      </c>
      <c r="B15" s="98" t="s">
        <v>663</v>
      </c>
      <c r="C15" s="98" t="s">
        <v>664</v>
      </c>
      <c r="D15" s="98" t="s">
        <v>683</v>
      </c>
      <c r="E15" s="98" t="s">
        <v>31</v>
      </c>
      <c r="F15" s="98" t="s">
        <v>32</v>
      </c>
      <c r="G15" s="98" t="s">
        <v>33</v>
      </c>
      <c r="H15" s="106" t="s">
        <v>34</v>
      </c>
      <c r="I15" s="106" t="s">
        <v>684</v>
      </c>
      <c r="J15" s="110">
        <v>14</v>
      </c>
      <c r="K15" s="106" t="s">
        <v>685</v>
      </c>
      <c r="L15" s="106" t="s">
        <v>686</v>
      </c>
      <c r="M15" s="110">
        <v>0</v>
      </c>
      <c r="N15" s="110">
        <v>14</v>
      </c>
      <c r="O15" s="110">
        <v>14</v>
      </c>
      <c r="P15" s="110">
        <v>14</v>
      </c>
      <c r="Q15" s="123">
        <f>SUM(M15:P15)</f>
        <v>42</v>
      </c>
      <c r="R15" s="103">
        <v>0</v>
      </c>
      <c r="S15" s="103">
        <v>0</v>
      </c>
      <c r="T15" s="104" t="s">
        <v>687</v>
      </c>
      <c r="U15" s="401" t="s">
        <v>652</v>
      </c>
      <c r="V15" s="123">
        <v>0</v>
      </c>
      <c r="W15" s="414" t="s">
        <v>381</v>
      </c>
      <c r="X15" s="415" t="s">
        <v>381</v>
      </c>
      <c r="Y15" s="297" t="s">
        <v>381</v>
      </c>
      <c r="Z15" s="408">
        <v>0</v>
      </c>
      <c r="AA15" s="405">
        <v>0</v>
      </c>
      <c r="AB15" s="406" t="s">
        <v>1066</v>
      </c>
      <c r="AC15" s="121" t="s">
        <v>1067</v>
      </c>
    </row>
    <row r="16" spans="1:29" ht="180" hidden="1" customHeight="1">
      <c r="A16" s="103" t="s">
        <v>639</v>
      </c>
      <c r="B16" s="98" t="s">
        <v>688</v>
      </c>
      <c r="C16" s="98" t="s">
        <v>689</v>
      </c>
      <c r="D16" s="98" t="s">
        <v>690</v>
      </c>
      <c r="E16" s="98" t="s">
        <v>31</v>
      </c>
      <c r="F16" s="98" t="s">
        <v>32</v>
      </c>
      <c r="G16" s="98" t="s">
        <v>33</v>
      </c>
      <c r="H16" s="106" t="s">
        <v>34</v>
      </c>
      <c r="I16" s="106" t="s">
        <v>691</v>
      </c>
      <c r="J16" s="110">
        <v>0</v>
      </c>
      <c r="K16" s="106" t="s">
        <v>692</v>
      </c>
      <c r="L16" s="106" t="s">
        <v>693</v>
      </c>
      <c r="M16" s="110">
        <v>0</v>
      </c>
      <c r="N16" s="123">
        <v>13200</v>
      </c>
      <c r="O16" s="123">
        <v>13200</v>
      </c>
      <c r="P16" s="123">
        <v>13200</v>
      </c>
      <c r="Q16" s="123">
        <f>SUM(M16:P16)</f>
        <v>39600</v>
      </c>
      <c r="R16" s="103" t="s">
        <v>381</v>
      </c>
      <c r="S16" s="103" t="s">
        <v>381</v>
      </c>
      <c r="T16" s="103" t="s">
        <v>381</v>
      </c>
      <c r="U16" s="401" t="s">
        <v>652</v>
      </c>
      <c r="V16" s="123">
        <v>0</v>
      </c>
      <c r="W16" s="414" t="s">
        <v>381</v>
      </c>
      <c r="X16" s="415" t="s">
        <v>381</v>
      </c>
      <c r="Y16" s="416" t="s">
        <v>381</v>
      </c>
      <c r="Z16" s="408">
        <v>0</v>
      </c>
      <c r="AA16" s="405">
        <v>0</v>
      </c>
      <c r="AB16" s="406" t="s">
        <v>1068</v>
      </c>
      <c r="AC16" s="121" t="s">
        <v>1069</v>
      </c>
    </row>
    <row r="17" spans="1:94" ht="138.75" hidden="1" customHeight="1">
      <c r="A17" s="103" t="s">
        <v>639</v>
      </c>
      <c r="B17" s="98" t="s">
        <v>688</v>
      </c>
      <c r="C17" s="98" t="s">
        <v>689</v>
      </c>
      <c r="D17" s="98" t="s">
        <v>690</v>
      </c>
      <c r="E17" s="98" t="s">
        <v>31</v>
      </c>
      <c r="F17" s="98" t="s">
        <v>32</v>
      </c>
      <c r="G17" s="98" t="s">
        <v>33</v>
      </c>
      <c r="H17" s="106" t="s">
        <v>51</v>
      </c>
      <c r="I17" s="106" t="s">
        <v>694</v>
      </c>
      <c r="J17" s="110">
        <v>0</v>
      </c>
      <c r="K17" s="106" t="s">
        <v>695</v>
      </c>
      <c r="L17" s="99" t="s">
        <v>696</v>
      </c>
      <c r="M17" s="110">
        <v>0</v>
      </c>
      <c r="N17" s="110">
        <v>40</v>
      </c>
      <c r="O17" s="110">
        <v>40</v>
      </c>
      <c r="P17" s="110">
        <v>40</v>
      </c>
      <c r="Q17" s="123">
        <v>40</v>
      </c>
      <c r="R17" s="103" t="s">
        <v>381</v>
      </c>
      <c r="S17" s="103" t="s">
        <v>381</v>
      </c>
      <c r="T17" s="103" t="s">
        <v>381</v>
      </c>
      <c r="U17" s="401" t="s">
        <v>652</v>
      </c>
      <c r="V17" s="123">
        <v>0</v>
      </c>
      <c r="W17" s="414" t="s">
        <v>381</v>
      </c>
      <c r="X17" s="415" t="s">
        <v>381</v>
      </c>
      <c r="Y17" s="416" t="s">
        <v>381</v>
      </c>
      <c r="Z17" s="408">
        <v>0</v>
      </c>
      <c r="AA17" s="405">
        <v>0</v>
      </c>
      <c r="AB17" s="406" t="s">
        <v>1070</v>
      </c>
      <c r="AC17" s="121" t="s">
        <v>1069</v>
      </c>
    </row>
    <row r="18" spans="1:94" ht="150.75" hidden="1" customHeight="1">
      <c r="A18" s="103" t="s">
        <v>639</v>
      </c>
      <c r="B18" s="98" t="s">
        <v>39</v>
      </c>
      <c r="C18" s="98" t="s">
        <v>211</v>
      </c>
      <c r="D18" s="98" t="s">
        <v>212</v>
      </c>
      <c r="E18" s="98" t="s">
        <v>90</v>
      </c>
      <c r="F18" s="98" t="s">
        <v>32</v>
      </c>
      <c r="G18" s="98" t="s">
        <v>33</v>
      </c>
      <c r="H18" s="106" t="s">
        <v>34</v>
      </c>
      <c r="I18" s="106" t="s">
        <v>697</v>
      </c>
      <c r="J18" s="99">
        <v>1</v>
      </c>
      <c r="K18" s="98" t="s">
        <v>698</v>
      </c>
      <c r="L18" s="106" t="s">
        <v>699</v>
      </c>
      <c r="M18" s="99">
        <v>1</v>
      </c>
      <c r="N18" s="99">
        <v>1</v>
      </c>
      <c r="O18" s="99">
        <v>1</v>
      </c>
      <c r="P18" s="99">
        <v>1</v>
      </c>
      <c r="Q18" s="99">
        <v>4</v>
      </c>
      <c r="R18" s="103">
        <v>0</v>
      </c>
      <c r="S18" s="103">
        <v>0</v>
      </c>
      <c r="T18" s="104" t="s">
        <v>700</v>
      </c>
      <c r="U18" s="401" t="s">
        <v>682</v>
      </c>
      <c r="V18" s="99">
        <v>1</v>
      </c>
      <c r="W18" s="411" t="s">
        <v>1071</v>
      </c>
      <c r="X18" s="413"/>
      <c r="Y18" s="418" t="s">
        <v>1072</v>
      </c>
      <c r="Z18" s="407">
        <v>0</v>
      </c>
      <c r="AA18" s="405">
        <v>0</v>
      </c>
      <c r="AB18" s="406" t="s">
        <v>1073</v>
      </c>
      <c r="AC18" s="121" t="s">
        <v>1074</v>
      </c>
    </row>
    <row r="19" spans="1:94" ht="349.5" hidden="1" customHeight="1">
      <c r="A19" s="103" t="s">
        <v>639</v>
      </c>
      <c r="B19" s="98" t="s">
        <v>640</v>
      </c>
      <c r="C19" s="98" t="s">
        <v>88</v>
      </c>
      <c r="D19" s="98" t="s">
        <v>89</v>
      </c>
      <c r="E19" s="98" t="s">
        <v>90</v>
      </c>
      <c r="F19" s="98" t="s">
        <v>32</v>
      </c>
      <c r="G19" s="98" t="s">
        <v>33</v>
      </c>
      <c r="H19" s="106" t="s">
        <v>34</v>
      </c>
      <c r="I19" s="106" t="s">
        <v>701</v>
      </c>
      <c r="J19" s="99">
        <v>1</v>
      </c>
      <c r="K19" s="106" t="s">
        <v>702</v>
      </c>
      <c r="L19" s="106" t="s">
        <v>699</v>
      </c>
      <c r="M19" s="99">
        <v>1</v>
      </c>
      <c r="N19" s="99">
        <v>1</v>
      </c>
      <c r="O19" s="99">
        <v>1</v>
      </c>
      <c r="P19" s="99">
        <v>1</v>
      </c>
      <c r="Q19" s="99">
        <v>4</v>
      </c>
      <c r="R19" s="103">
        <v>0</v>
      </c>
      <c r="S19" s="103">
        <v>0</v>
      </c>
      <c r="T19" s="104" t="s">
        <v>703</v>
      </c>
      <c r="U19" s="401" t="s">
        <v>682</v>
      </c>
      <c r="V19" s="99">
        <v>1</v>
      </c>
      <c r="W19" s="411" t="s">
        <v>1075</v>
      </c>
      <c r="X19" s="413">
        <v>0</v>
      </c>
      <c r="Y19" s="269" t="s">
        <v>1076</v>
      </c>
      <c r="Z19" s="407">
        <v>0</v>
      </c>
      <c r="AA19" s="405">
        <v>0</v>
      </c>
      <c r="AB19" s="406" t="s">
        <v>1077</v>
      </c>
      <c r="AC19" s="121" t="s">
        <v>1078</v>
      </c>
    </row>
    <row r="20" spans="1:94" ht="63.75" hidden="1">
      <c r="A20" s="103" t="s">
        <v>639</v>
      </c>
      <c r="B20" s="98" t="s">
        <v>39</v>
      </c>
      <c r="C20" s="98" t="s">
        <v>211</v>
      </c>
      <c r="D20" s="98" t="s">
        <v>212</v>
      </c>
      <c r="E20" s="98" t="s">
        <v>90</v>
      </c>
      <c r="F20" s="98" t="s">
        <v>32</v>
      </c>
      <c r="G20" s="98" t="s">
        <v>33</v>
      </c>
      <c r="H20" s="106" t="s">
        <v>34</v>
      </c>
      <c r="I20" s="106" t="s">
        <v>704</v>
      </c>
      <c r="J20" s="99">
        <v>0</v>
      </c>
      <c r="K20" s="106" t="s">
        <v>705</v>
      </c>
      <c r="L20" s="106" t="s">
        <v>706</v>
      </c>
      <c r="M20" s="99">
        <v>0</v>
      </c>
      <c r="N20" s="99">
        <v>2</v>
      </c>
      <c r="O20" s="99">
        <v>1</v>
      </c>
      <c r="P20" s="99">
        <v>0</v>
      </c>
      <c r="Q20" s="99">
        <f>+M20+N20+O20+P20</f>
        <v>3</v>
      </c>
      <c r="R20" s="103" t="s">
        <v>381</v>
      </c>
      <c r="S20" s="103" t="s">
        <v>381</v>
      </c>
      <c r="T20" s="103" t="s">
        <v>381</v>
      </c>
      <c r="U20" s="104" t="s">
        <v>707</v>
      </c>
      <c r="V20" s="99">
        <v>0</v>
      </c>
      <c r="W20" s="413" t="s">
        <v>381</v>
      </c>
      <c r="X20" s="413" t="s">
        <v>381</v>
      </c>
      <c r="Y20" s="269" t="s">
        <v>381</v>
      </c>
      <c r="Z20" s="408">
        <v>0</v>
      </c>
      <c r="AA20" s="405">
        <v>0</v>
      </c>
      <c r="AB20" s="406"/>
      <c r="AC20" s="419" t="s">
        <v>1079</v>
      </c>
    </row>
    <row r="21" spans="1:94" ht="51" hidden="1">
      <c r="A21" s="103" t="s">
        <v>639</v>
      </c>
      <c r="B21" s="98" t="s">
        <v>640</v>
      </c>
      <c r="C21" s="98" t="s">
        <v>708</v>
      </c>
      <c r="D21" s="98" t="s">
        <v>709</v>
      </c>
      <c r="E21" s="98" t="s">
        <v>710</v>
      </c>
      <c r="F21" s="98" t="s">
        <v>711</v>
      </c>
      <c r="G21" s="98" t="s">
        <v>712</v>
      </c>
      <c r="H21" s="106" t="s">
        <v>34</v>
      </c>
      <c r="I21" s="106" t="s">
        <v>713</v>
      </c>
      <c r="J21" s="110">
        <v>0</v>
      </c>
      <c r="K21" s="99" t="s">
        <v>714</v>
      </c>
      <c r="L21" s="106" t="s">
        <v>715</v>
      </c>
      <c r="M21" s="110">
        <v>0</v>
      </c>
      <c r="N21" s="110">
        <v>0</v>
      </c>
      <c r="O21" s="110">
        <v>0.5</v>
      </c>
      <c r="P21" s="110">
        <v>0.5</v>
      </c>
      <c r="Q21" s="110">
        <v>1</v>
      </c>
      <c r="R21" s="103" t="s">
        <v>381</v>
      </c>
      <c r="S21" s="103" t="s">
        <v>381</v>
      </c>
      <c r="T21" s="103" t="s">
        <v>381</v>
      </c>
      <c r="U21" s="104" t="s">
        <v>707</v>
      </c>
      <c r="V21" s="110">
        <v>0</v>
      </c>
      <c r="W21" s="413" t="s">
        <v>381</v>
      </c>
      <c r="X21" s="412" t="s">
        <v>381</v>
      </c>
      <c r="Y21" s="268" t="s">
        <v>381</v>
      </c>
      <c r="Z21" s="408">
        <v>0</v>
      </c>
      <c r="AA21" s="121" t="s">
        <v>1080</v>
      </c>
      <c r="AB21" s="407" t="s">
        <v>381</v>
      </c>
      <c r="AC21" s="121" t="s">
        <v>1080</v>
      </c>
    </row>
    <row r="22" spans="1:94" s="124" customFormat="1" ht="252.75" hidden="1" customHeight="1">
      <c r="A22" s="103" t="s">
        <v>716</v>
      </c>
      <c r="B22" s="98" t="s">
        <v>39</v>
      </c>
      <c r="C22" s="98" t="s">
        <v>29</v>
      </c>
      <c r="D22" s="98" t="s">
        <v>30</v>
      </c>
      <c r="E22" s="98" t="s">
        <v>31</v>
      </c>
      <c r="F22" s="98" t="s">
        <v>711</v>
      </c>
      <c r="G22" s="98" t="s">
        <v>712</v>
      </c>
      <c r="H22" s="106" t="s">
        <v>428</v>
      </c>
      <c r="I22" s="106" t="s">
        <v>717</v>
      </c>
      <c r="J22" s="110">
        <v>0</v>
      </c>
      <c r="K22" s="102" t="s">
        <v>718</v>
      </c>
      <c r="L22" s="102" t="s">
        <v>719</v>
      </c>
      <c r="M22" s="101" t="s">
        <v>381</v>
      </c>
      <c r="N22" s="101">
        <v>0</v>
      </c>
      <c r="O22" s="101">
        <v>1</v>
      </c>
      <c r="P22" s="101">
        <v>1</v>
      </c>
      <c r="Q22" s="101">
        <v>1</v>
      </c>
      <c r="R22" s="103" t="s">
        <v>381</v>
      </c>
      <c r="S22" s="103" t="s">
        <v>381</v>
      </c>
      <c r="T22" s="104" t="s">
        <v>720</v>
      </c>
      <c r="U22" s="104" t="s">
        <v>721</v>
      </c>
      <c r="V22" s="110">
        <v>0</v>
      </c>
      <c r="W22" s="420" t="s">
        <v>381</v>
      </c>
      <c r="X22" s="421" t="s">
        <v>381</v>
      </c>
      <c r="Y22" s="422" t="s">
        <v>381</v>
      </c>
      <c r="Z22" s="408" t="s">
        <v>67</v>
      </c>
      <c r="AA22" s="121" t="s">
        <v>1080</v>
      </c>
      <c r="AB22" s="406" t="s">
        <v>1081</v>
      </c>
      <c r="AC22" s="121" t="s">
        <v>1082</v>
      </c>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c r="CO22" s="122"/>
      <c r="CP22" s="122"/>
    </row>
    <row r="23" spans="1:94" ht="122.25" hidden="1" customHeight="1">
      <c r="A23" s="103" t="s">
        <v>716</v>
      </c>
      <c r="B23" s="98" t="s">
        <v>39</v>
      </c>
      <c r="C23" s="98" t="s">
        <v>29</v>
      </c>
      <c r="D23" s="98" t="s">
        <v>30</v>
      </c>
      <c r="E23" s="98" t="s">
        <v>31</v>
      </c>
      <c r="F23" s="98" t="s">
        <v>32</v>
      </c>
      <c r="G23" s="98" t="s">
        <v>50</v>
      </c>
      <c r="H23" s="106" t="s">
        <v>51</v>
      </c>
      <c r="I23" s="106" t="s">
        <v>722</v>
      </c>
      <c r="J23" s="110">
        <v>1</v>
      </c>
      <c r="K23" s="102" t="s">
        <v>723</v>
      </c>
      <c r="L23" s="102" t="s">
        <v>724</v>
      </c>
      <c r="M23" s="99">
        <v>1</v>
      </c>
      <c r="N23" s="109">
        <v>0</v>
      </c>
      <c r="O23" s="109" t="s">
        <v>381</v>
      </c>
      <c r="P23" s="109" t="s">
        <v>381</v>
      </c>
      <c r="Q23" s="99">
        <v>1</v>
      </c>
      <c r="R23" s="103">
        <v>0.7</v>
      </c>
      <c r="S23" s="107">
        <v>0.7</v>
      </c>
      <c r="T23" s="104" t="s">
        <v>725</v>
      </c>
      <c r="U23" s="104" t="s">
        <v>726</v>
      </c>
      <c r="V23" s="99">
        <v>0.3</v>
      </c>
      <c r="W23" s="413" t="s">
        <v>1083</v>
      </c>
      <c r="X23" s="413">
        <v>0.1</v>
      </c>
      <c r="Y23" s="121" t="s">
        <v>1084</v>
      </c>
      <c r="Z23" s="408" t="s">
        <v>381</v>
      </c>
      <c r="AA23" s="121" t="s">
        <v>1080</v>
      </c>
      <c r="AB23" s="407" t="s">
        <v>381</v>
      </c>
      <c r="AC23" s="121" t="s">
        <v>381</v>
      </c>
    </row>
    <row r="24" spans="1:94" ht="409.5" hidden="1" customHeight="1">
      <c r="A24" s="103" t="s">
        <v>716</v>
      </c>
      <c r="B24" s="98" t="s">
        <v>39</v>
      </c>
      <c r="C24" s="98" t="s">
        <v>29</v>
      </c>
      <c r="D24" s="98" t="s">
        <v>30</v>
      </c>
      <c r="E24" s="98" t="s">
        <v>31</v>
      </c>
      <c r="F24" s="98" t="s">
        <v>32</v>
      </c>
      <c r="G24" s="98" t="s">
        <v>50</v>
      </c>
      <c r="H24" s="106" t="s">
        <v>51</v>
      </c>
      <c r="I24" s="106" t="s">
        <v>722</v>
      </c>
      <c r="J24" s="110">
        <v>0</v>
      </c>
      <c r="K24" s="102" t="s">
        <v>727</v>
      </c>
      <c r="L24" s="102" t="s">
        <v>719</v>
      </c>
      <c r="M24" s="109">
        <v>0</v>
      </c>
      <c r="N24" s="109">
        <v>1</v>
      </c>
      <c r="O24" s="109">
        <v>1</v>
      </c>
      <c r="P24" s="109">
        <v>1</v>
      </c>
      <c r="Q24" s="109">
        <v>1</v>
      </c>
      <c r="R24" s="423" t="s">
        <v>381</v>
      </c>
      <c r="S24" s="107" t="s">
        <v>381</v>
      </c>
      <c r="T24" s="104" t="s">
        <v>728</v>
      </c>
      <c r="U24" s="104" t="s">
        <v>729</v>
      </c>
      <c r="V24" s="99">
        <v>0</v>
      </c>
      <c r="W24" s="420" t="s">
        <v>381</v>
      </c>
      <c r="X24" s="420" t="s">
        <v>381</v>
      </c>
      <c r="Y24" s="270" t="s">
        <v>381</v>
      </c>
      <c r="Z24" s="404">
        <v>0.15</v>
      </c>
      <c r="AA24" s="405">
        <f t="shared" si="0"/>
        <v>0.15</v>
      </c>
      <c r="AB24" s="406" t="s">
        <v>1085</v>
      </c>
      <c r="AC24" s="121" t="s">
        <v>1086</v>
      </c>
    </row>
    <row r="25" spans="1:94" ht="156" hidden="1" customHeight="1">
      <c r="A25" s="103" t="s">
        <v>730</v>
      </c>
      <c r="B25" s="98" t="s">
        <v>39</v>
      </c>
      <c r="C25" s="98" t="s">
        <v>29</v>
      </c>
      <c r="D25" s="98" t="s">
        <v>30</v>
      </c>
      <c r="E25" s="98" t="s">
        <v>31</v>
      </c>
      <c r="F25" s="98" t="s">
        <v>32</v>
      </c>
      <c r="G25" s="98" t="s">
        <v>76</v>
      </c>
      <c r="H25" s="106" t="s">
        <v>77</v>
      </c>
      <c r="I25" s="106" t="s">
        <v>731</v>
      </c>
      <c r="J25" s="110">
        <v>0</v>
      </c>
      <c r="K25" s="98" t="s">
        <v>732</v>
      </c>
      <c r="L25" s="106" t="s">
        <v>733</v>
      </c>
      <c r="M25" s="101">
        <v>1</v>
      </c>
      <c r="N25" s="101">
        <v>1</v>
      </c>
      <c r="O25" s="101">
        <v>1</v>
      </c>
      <c r="P25" s="101">
        <v>1</v>
      </c>
      <c r="Q25" s="101">
        <v>1</v>
      </c>
      <c r="R25" s="107">
        <v>0.25</v>
      </c>
      <c r="S25" s="107">
        <v>0.3</v>
      </c>
      <c r="T25" s="104" t="s">
        <v>734</v>
      </c>
      <c r="U25" s="104" t="s">
        <v>735</v>
      </c>
      <c r="V25" s="101">
        <v>0.75</v>
      </c>
      <c r="W25" s="420" t="s">
        <v>1087</v>
      </c>
      <c r="X25" s="421">
        <v>0.2</v>
      </c>
      <c r="Y25" s="424" t="s">
        <v>1088</v>
      </c>
      <c r="Z25" s="404">
        <v>0.23</v>
      </c>
      <c r="AA25" s="405">
        <f t="shared" si="0"/>
        <v>0.23</v>
      </c>
      <c r="AB25" s="406" t="s">
        <v>1089</v>
      </c>
      <c r="AC25" s="121" t="s">
        <v>1090</v>
      </c>
    </row>
    <row r="26" spans="1:94" ht="76.5" hidden="1">
      <c r="A26" s="103" t="s">
        <v>736</v>
      </c>
      <c r="B26" s="98" t="s">
        <v>39</v>
      </c>
      <c r="C26" s="98" t="s">
        <v>29</v>
      </c>
      <c r="D26" s="98" t="s">
        <v>30</v>
      </c>
      <c r="E26" s="98" t="s">
        <v>31</v>
      </c>
      <c r="F26" s="98" t="s">
        <v>121</v>
      </c>
      <c r="G26" s="98" t="s">
        <v>122</v>
      </c>
      <c r="H26" s="106" t="s">
        <v>34</v>
      </c>
      <c r="I26" s="106" t="s">
        <v>737</v>
      </c>
      <c r="J26" s="126" t="s">
        <v>738</v>
      </c>
      <c r="K26" s="106" t="s">
        <v>739</v>
      </c>
      <c r="L26" s="104" t="s">
        <v>740</v>
      </c>
      <c r="M26" s="107">
        <v>0</v>
      </c>
      <c r="N26" s="109">
        <v>1</v>
      </c>
      <c r="O26" s="109">
        <v>1</v>
      </c>
      <c r="P26" s="109">
        <v>1</v>
      </c>
      <c r="Q26" s="109">
        <v>1</v>
      </c>
      <c r="R26" s="103" t="s">
        <v>741</v>
      </c>
      <c r="S26" s="103" t="s">
        <v>742</v>
      </c>
      <c r="T26" s="104" t="s">
        <v>743</v>
      </c>
      <c r="U26" s="104" t="s">
        <v>744</v>
      </c>
      <c r="V26" s="99">
        <v>0</v>
      </c>
      <c r="W26" s="420" t="s">
        <v>1091</v>
      </c>
      <c r="X26" s="420">
        <v>1</v>
      </c>
      <c r="Y26" s="270" t="s">
        <v>381</v>
      </c>
      <c r="Z26" s="407">
        <v>0</v>
      </c>
      <c r="AA26" s="405">
        <v>0</v>
      </c>
      <c r="AB26" s="406" t="s">
        <v>1092</v>
      </c>
      <c r="AC26" s="121" t="s">
        <v>1093</v>
      </c>
    </row>
    <row r="27" spans="1:94" ht="176.25" hidden="1" customHeight="1">
      <c r="A27" s="103" t="s">
        <v>736</v>
      </c>
      <c r="B27" s="98" t="s">
        <v>39</v>
      </c>
      <c r="C27" s="98" t="s">
        <v>29</v>
      </c>
      <c r="D27" s="98" t="s">
        <v>30</v>
      </c>
      <c r="E27" s="98" t="s">
        <v>31</v>
      </c>
      <c r="F27" s="98" t="s">
        <v>104</v>
      </c>
      <c r="G27" s="98" t="s">
        <v>138</v>
      </c>
      <c r="H27" s="106" t="s">
        <v>34</v>
      </c>
      <c r="I27" s="106" t="s">
        <v>745</v>
      </c>
      <c r="J27" s="99">
        <v>0</v>
      </c>
      <c r="K27" s="98" t="s">
        <v>746</v>
      </c>
      <c r="L27" s="98" t="s">
        <v>320</v>
      </c>
      <c r="M27" s="101">
        <v>1</v>
      </c>
      <c r="N27" s="101">
        <v>1</v>
      </c>
      <c r="O27" s="101">
        <v>1</v>
      </c>
      <c r="P27" s="101">
        <v>1</v>
      </c>
      <c r="Q27" s="101">
        <v>1</v>
      </c>
      <c r="R27" s="107">
        <v>1</v>
      </c>
      <c r="S27" s="145">
        <v>1</v>
      </c>
      <c r="T27" s="144" t="s">
        <v>747</v>
      </c>
      <c r="U27" s="144" t="s">
        <v>748</v>
      </c>
      <c r="V27" s="110">
        <v>0</v>
      </c>
      <c r="W27" s="420" t="s">
        <v>381</v>
      </c>
      <c r="X27" s="421" t="s">
        <v>381</v>
      </c>
      <c r="Y27" s="422" t="s">
        <v>381</v>
      </c>
      <c r="Z27" s="425">
        <v>1</v>
      </c>
      <c r="AA27" s="405">
        <f t="shared" si="0"/>
        <v>1</v>
      </c>
      <c r="AB27" s="406" t="s">
        <v>1094</v>
      </c>
      <c r="AC27" s="418" t="s">
        <v>1095</v>
      </c>
    </row>
    <row r="28" spans="1:94" ht="120" hidden="1">
      <c r="A28" s="103" t="s">
        <v>749</v>
      </c>
      <c r="B28" s="98" t="s">
        <v>39</v>
      </c>
      <c r="C28" s="98" t="s">
        <v>29</v>
      </c>
      <c r="D28" s="98" t="s">
        <v>30</v>
      </c>
      <c r="E28" s="98" t="s">
        <v>31</v>
      </c>
      <c r="F28" s="98" t="s">
        <v>32</v>
      </c>
      <c r="G28" s="98" t="s">
        <v>50</v>
      </c>
      <c r="H28" s="106" t="s">
        <v>34</v>
      </c>
      <c r="I28" s="106" t="s">
        <v>750</v>
      </c>
      <c r="J28" s="110">
        <v>1</v>
      </c>
      <c r="K28" s="98" t="s">
        <v>751</v>
      </c>
      <c r="L28" s="98" t="s">
        <v>636</v>
      </c>
      <c r="M28" s="113">
        <v>1</v>
      </c>
      <c r="N28" s="110">
        <v>0</v>
      </c>
      <c r="O28" s="110">
        <v>0</v>
      </c>
      <c r="P28" s="110">
        <v>0</v>
      </c>
      <c r="Q28" s="113">
        <v>1</v>
      </c>
      <c r="R28" s="67" t="s">
        <v>752</v>
      </c>
      <c r="S28" s="145">
        <v>0.7</v>
      </c>
      <c r="T28" s="144" t="s">
        <v>753</v>
      </c>
      <c r="U28" s="144" t="s">
        <v>754</v>
      </c>
      <c r="V28" s="113">
        <v>1</v>
      </c>
      <c r="W28" s="407">
        <v>0</v>
      </c>
      <c r="X28" s="408">
        <v>0</v>
      </c>
      <c r="Y28" s="426" t="s">
        <v>1096</v>
      </c>
      <c r="Z28" s="408" t="s">
        <v>381</v>
      </c>
      <c r="AA28" s="405" t="str">
        <f t="shared" si="0"/>
        <v>Actividad no programada en la vigencia 2024</v>
      </c>
      <c r="AB28" s="406" t="s">
        <v>381</v>
      </c>
      <c r="AC28" s="121" t="s">
        <v>381</v>
      </c>
    </row>
    <row r="29" spans="1:94" ht="76.5" hidden="1">
      <c r="A29" s="103" t="s">
        <v>749</v>
      </c>
      <c r="B29" s="98" t="s">
        <v>39</v>
      </c>
      <c r="C29" s="98" t="s">
        <v>29</v>
      </c>
      <c r="D29" s="98" t="s">
        <v>30</v>
      </c>
      <c r="E29" s="98" t="s">
        <v>31</v>
      </c>
      <c r="F29" s="98" t="s">
        <v>32</v>
      </c>
      <c r="G29" s="98" t="s">
        <v>50</v>
      </c>
      <c r="H29" s="106" t="s">
        <v>34</v>
      </c>
      <c r="I29" s="106" t="s">
        <v>750</v>
      </c>
      <c r="J29" s="99">
        <v>0</v>
      </c>
      <c r="K29" s="98" t="s">
        <v>755</v>
      </c>
      <c r="L29" s="98" t="s">
        <v>756</v>
      </c>
      <c r="M29" s="110">
        <v>0</v>
      </c>
      <c r="N29" s="110">
        <v>38</v>
      </c>
      <c r="O29" s="110">
        <v>0</v>
      </c>
      <c r="P29" s="110">
        <v>0</v>
      </c>
      <c r="Q29" s="110">
        <v>38</v>
      </c>
      <c r="R29" s="67" t="s">
        <v>381</v>
      </c>
      <c r="S29" s="67" t="s">
        <v>381</v>
      </c>
      <c r="T29" s="144" t="s">
        <v>757</v>
      </c>
      <c r="U29" s="144" t="s">
        <v>758</v>
      </c>
      <c r="V29" s="110">
        <v>0</v>
      </c>
      <c r="W29" s="413" t="s">
        <v>381</v>
      </c>
      <c r="X29" s="412" t="s">
        <v>381</v>
      </c>
      <c r="Y29" s="268" t="s">
        <v>381</v>
      </c>
      <c r="Z29" s="408">
        <v>0</v>
      </c>
      <c r="AA29" s="405">
        <v>0</v>
      </c>
      <c r="AB29" s="406"/>
      <c r="AC29" s="426" t="s">
        <v>1097</v>
      </c>
    </row>
    <row r="30" spans="1:94" ht="142.9" hidden="1" customHeight="1">
      <c r="A30" s="103" t="s">
        <v>749</v>
      </c>
      <c r="B30" s="98" t="s">
        <v>39</v>
      </c>
      <c r="C30" s="98" t="s">
        <v>29</v>
      </c>
      <c r="D30" s="98" t="s">
        <v>30</v>
      </c>
      <c r="E30" s="98" t="s">
        <v>31</v>
      </c>
      <c r="F30" s="98" t="s">
        <v>32</v>
      </c>
      <c r="G30" s="98" t="s">
        <v>50</v>
      </c>
      <c r="H30" s="106" t="s">
        <v>193</v>
      </c>
      <c r="I30" s="106" t="s">
        <v>759</v>
      </c>
      <c r="J30" s="99">
        <v>0</v>
      </c>
      <c r="K30" s="98" t="s">
        <v>760</v>
      </c>
      <c r="L30" s="98" t="s">
        <v>761</v>
      </c>
      <c r="M30" s="103">
        <v>0</v>
      </c>
      <c r="N30" s="101">
        <v>1</v>
      </c>
      <c r="O30" s="101">
        <v>1</v>
      </c>
      <c r="P30" s="101">
        <v>1</v>
      </c>
      <c r="Q30" s="130">
        <v>1</v>
      </c>
      <c r="R30" s="67" t="s">
        <v>381</v>
      </c>
      <c r="S30" s="67" t="s">
        <v>381</v>
      </c>
      <c r="T30" s="67" t="s">
        <v>381</v>
      </c>
      <c r="U30" s="144" t="s">
        <v>758</v>
      </c>
      <c r="V30" s="427">
        <v>0</v>
      </c>
      <c r="W30" s="428" t="s">
        <v>381</v>
      </c>
      <c r="X30" s="429" t="s">
        <v>381</v>
      </c>
      <c r="Y30" s="430" t="s">
        <v>381</v>
      </c>
      <c r="Z30" s="408">
        <v>0</v>
      </c>
      <c r="AA30" s="405">
        <v>0</v>
      </c>
      <c r="AB30" s="406"/>
      <c r="AC30" s="426" t="s">
        <v>1097</v>
      </c>
    </row>
    <row r="31" spans="1:94" ht="90.75" hidden="1" customHeight="1">
      <c r="A31" s="103" t="s">
        <v>749</v>
      </c>
      <c r="B31" s="98" t="s">
        <v>39</v>
      </c>
      <c r="C31" s="98" t="s">
        <v>29</v>
      </c>
      <c r="D31" s="98" t="s">
        <v>30</v>
      </c>
      <c r="E31" s="98" t="s">
        <v>31</v>
      </c>
      <c r="F31" s="98" t="s">
        <v>32</v>
      </c>
      <c r="G31" s="98" t="s">
        <v>50</v>
      </c>
      <c r="H31" s="106" t="s">
        <v>193</v>
      </c>
      <c r="I31" s="106" t="s">
        <v>762</v>
      </c>
      <c r="J31" s="110">
        <v>0</v>
      </c>
      <c r="K31" s="98" t="s">
        <v>763</v>
      </c>
      <c r="L31" s="98" t="s">
        <v>764</v>
      </c>
      <c r="M31" s="110">
        <v>2</v>
      </c>
      <c r="N31" s="110">
        <v>0</v>
      </c>
      <c r="O31" s="110">
        <v>0</v>
      </c>
      <c r="P31" s="110">
        <v>0</v>
      </c>
      <c r="Q31" s="110">
        <v>2</v>
      </c>
      <c r="R31" s="67">
        <v>1</v>
      </c>
      <c r="S31" s="145">
        <v>1</v>
      </c>
      <c r="T31" s="431" t="s">
        <v>765</v>
      </c>
      <c r="U31" s="144" t="s">
        <v>766</v>
      </c>
      <c r="V31" s="110">
        <v>0</v>
      </c>
      <c r="W31" s="413" t="s">
        <v>381</v>
      </c>
      <c r="X31" s="412" t="s">
        <v>381</v>
      </c>
      <c r="Y31" s="268" t="s">
        <v>381</v>
      </c>
      <c r="Z31" s="408">
        <v>0</v>
      </c>
      <c r="AA31" s="405" t="str">
        <f t="shared" si="0"/>
        <v>Actividad no programada en la vigencia 2024</v>
      </c>
      <c r="AB31" s="406"/>
      <c r="AC31" s="121" t="s">
        <v>381</v>
      </c>
    </row>
    <row r="32" spans="1:94" ht="93" hidden="1" customHeight="1">
      <c r="A32" s="103" t="s">
        <v>749</v>
      </c>
      <c r="B32" s="98" t="s">
        <v>39</v>
      </c>
      <c r="C32" s="98" t="s">
        <v>29</v>
      </c>
      <c r="D32" s="98" t="s">
        <v>30</v>
      </c>
      <c r="E32" s="98" t="s">
        <v>31</v>
      </c>
      <c r="F32" s="98" t="s">
        <v>32</v>
      </c>
      <c r="G32" s="98" t="s">
        <v>50</v>
      </c>
      <c r="H32" s="106" t="s">
        <v>193</v>
      </c>
      <c r="I32" s="106" t="s">
        <v>762</v>
      </c>
      <c r="J32" s="110">
        <v>0</v>
      </c>
      <c r="K32" s="98" t="s">
        <v>767</v>
      </c>
      <c r="L32" s="98" t="s">
        <v>768</v>
      </c>
      <c r="M32" s="110">
        <v>0</v>
      </c>
      <c r="N32" s="110">
        <v>1</v>
      </c>
      <c r="O32" s="110">
        <v>0</v>
      </c>
      <c r="P32" s="110">
        <v>0</v>
      </c>
      <c r="Q32" s="110">
        <v>1</v>
      </c>
      <c r="R32" s="67">
        <v>1</v>
      </c>
      <c r="S32" s="145">
        <v>1</v>
      </c>
      <c r="T32" s="431" t="s">
        <v>765</v>
      </c>
      <c r="U32" s="144" t="s">
        <v>769</v>
      </c>
      <c r="V32" s="110">
        <v>0</v>
      </c>
      <c r="W32" s="413" t="s">
        <v>381</v>
      </c>
      <c r="X32" s="412" t="s">
        <v>381</v>
      </c>
      <c r="Y32" s="268" t="s">
        <v>381</v>
      </c>
      <c r="Z32" s="408">
        <v>0</v>
      </c>
      <c r="AA32" s="405">
        <v>0</v>
      </c>
      <c r="AB32" s="406"/>
      <c r="AC32" s="426" t="s">
        <v>1097</v>
      </c>
    </row>
    <row r="33" spans="1:30" ht="409.6" hidden="1" customHeight="1">
      <c r="A33" s="103" t="s">
        <v>749</v>
      </c>
      <c r="B33" s="98" t="s">
        <v>39</v>
      </c>
      <c r="C33" s="98" t="s">
        <v>29</v>
      </c>
      <c r="D33" s="98" t="s">
        <v>30</v>
      </c>
      <c r="E33" s="98" t="s">
        <v>31</v>
      </c>
      <c r="F33" s="98" t="s">
        <v>32</v>
      </c>
      <c r="G33" s="98" t="s">
        <v>50</v>
      </c>
      <c r="H33" s="106" t="s">
        <v>34</v>
      </c>
      <c r="I33" s="106" t="s">
        <v>770</v>
      </c>
      <c r="J33" s="110">
        <v>0</v>
      </c>
      <c r="K33" s="98" t="s">
        <v>771</v>
      </c>
      <c r="L33" s="98" t="s">
        <v>772</v>
      </c>
      <c r="M33" s="110">
        <v>1</v>
      </c>
      <c r="N33" s="110">
        <v>0</v>
      </c>
      <c r="O33" s="110">
        <v>0</v>
      </c>
      <c r="P33" s="110">
        <v>0</v>
      </c>
      <c r="Q33" s="110">
        <v>1</v>
      </c>
      <c r="R33" s="67">
        <v>0.7</v>
      </c>
      <c r="S33" s="145">
        <v>0.7</v>
      </c>
      <c r="T33" s="431" t="s">
        <v>773</v>
      </c>
      <c r="U33" s="144" t="s">
        <v>754</v>
      </c>
      <c r="V33" s="110">
        <v>0.3</v>
      </c>
      <c r="W33" s="432" t="s">
        <v>1098</v>
      </c>
      <c r="X33" s="404">
        <v>0.3</v>
      </c>
      <c r="Y33" s="269" t="s">
        <v>1099</v>
      </c>
      <c r="Z33" s="420">
        <v>0.1</v>
      </c>
      <c r="AA33" s="405" t="str">
        <f>IF(N33=0,"Actividad no programada en la vigencia 2024",IF(#REF!=0,"No aplica",IFERROR(#REF!/N33,"No aplica")))</f>
        <v>Actividad no programada en la vigencia 2024</v>
      </c>
      <c r="AB33" s="432" t="s">
        <v>1100</v>
      </c>
      <c r="AC33" s="121" t="s">
        <v>1101</v>
      </c>
      <c r="AD33" s="472"/>
    </row>
    <row r="34" spans="1:30" ht="76.5" hidden="1">
      <c r="A34" s="103" t="s">
        <v>749</v>
      </c>
      <c r="B34" s="98" t="s">
        <v>39</v>
      </c>
      <c r="C34" s="98" t="s">
        <v>29</v>
      </c>
      <c r="D34" s="98" t="s">
        <v>30</v>
      </c>
      <c r="E34" s="98" t="s">
        <v>31</v>
      </c>
      <c r="F34" s="98" t="s">
        <v>104</v>
      </c>
      <c r="G34" s="98" t="s">
        <v>105</v>
      </c>
      <c r="H34" s="106" t="s">
        <v>106</v>
      </c>
      <c r="I34" s="104" t="s">
        <v>774</v>
      </c>
      <c r="J34" s="113">
        <v>0</v>
      </c>
      <c r="K34" s="108" t="s">
        <v>775</v>
      </c>
      <c r="L34" s="108" t="s">
        <v>776</v>
      </c>
      <c r="M34" s="113">
        <v>0</v>
      </c>
      <c r="N34" s="113">
        <v>1</v>
      </c>
      <c r="O34" s="113">
        <v>0</v>
      </c>
      <c r="P34" s="113">
        <v>0</v>
      </c>
      <c r="Q34" s="113">
        <v>1</v>
      </c>
      <c r="R34" s="67" t="s">
        <v>381</v>
      </c>
      <c r="S34" s="67" t="s">
        <v>381</v>
      </c>
      <c r="T34" s="67" t="s">
        <v>381</v>
      </c>
      <c r="U34" s="144" t="s">
        <v>777</v>
      </c>
      <c r="V34" s="113">
        <v>0</v>
      </c>
      <c r="W34" s="433" t="s">
        <v>381</v>
      </c>
      <c r="X34" s="408" t="s">
        <v>381</v>
      </c>
      <c r="Y34" s="267" t="s">
        <v>381</v>
      </c>
      <c r="Z34" s="408">
        <v>0</v>
      </c>
      <c r="AA34" s="405">
        <v>0</v>
      </c>
      <c r="AB34" s="434"/>
      <c r="AC34" s="426" t="s">
        <v>1097</v>
      </c>
    </row>
    <row r="35" spans="1:30" ht="183" hidden="1" customHeight="1">
      <c r="A35" s="103" t="s">
        <v>778</v>
      </c>
      <c r="B35" s="98" t="s">
        <v>39</v>
      </c>
      <c r="C35" s="98" t="s">
        <v>29</v>
      </c>
      <c r="D35" s="98" t="s">
        <v>30</v>
      </c>
      <c r="E35" s="98" t="s">
        <v>31</v>
      </c>
      <c r="F35" s="98" t="s">
        <v>32</v>
      </c>
      <c r="G35" s="98" t="s">
        <v>779</v>
      </c>
      <c r="H35" s="106" t="s">
        <v>46</v>
      </c>
      <c r="I35" s="132" t="s">
        <v>780</v>
      </c>
      <c r="J35" s="113">
        <v>1</v>
      </c>
      <c r="K35" s="104" t="s">
        <v>781</v>
      </c>
      <c r="L35" s="104" t="s">
        <v>782</v>
      </c>
      <c r="M35" s="113">
        <v>1</v>
      </c>
      <c r="N35" s="113">
        <v>1</v>
      </c>
      <c r="O35" s="113">
        <v>1</v>
      </c>
      <c r="P35" s="113">
        <v>0</v>
      </c>
      <c r="Q35" s="113">
        <v>3</v>
      </c>
      <c r="R35" s="435">
        <v>1</v>
      </c>
      <c r="S35" s="436">
        <v>1</v>
      </c>
      <c r="T35" s="401" t="s">
        <v>783</v>
      </c>
      <c r="U35" s="401" t="s">
        <v>784</v>
      </c>
      <c r="V35" s="113">
        <v>0</v>
      </c>
      <c r="W35" s="407" t="s">
        <v>381</v>
      </c>
      <c r="X35" s="408" t="s">
        <v>381</v>
      </c>
      <c r="Y35" s="267" t="s">
        <v>381</v>
      </c>
      <c r="Z35" s="437">
        <v>1</v>
      </c>
      <c r="AA35" s="405">
        <f t="shared" si="0"/>
        <v>1</v>
      </c>
      <c r="AB35" s="407" t="s">
        <v>1102</v>
      </c>
      <c r="AC35" s="418" t="s">
        <v>1103</v>
      </c>
    </row>
    <row r="36" spans="1:30" ht="178.5" hidden="1" customHeight="1">
      <c r="A36" s="103" t="s">
        <v>778</v>
      </c>
      <c r="B36" s="98" t="s">
        <v>39</v>
      </c>
      <c r="C36" s="98" t="s">
        <v>29</v>
      </c>
      <c r="D36" s="98" t="s">
        <v>30</v>
      </c>
      <c r="E36" s="98" t="s">
        <v>31</v>
      </c>
      <c r="F36" s="98" t="s">
        <v>32</v>
      </c>
      <c r="G36" s="98" t="s">
        <v>779</v>
      </c>
      <c r="H36" s="106" t="s">
        <v>46</v>
      </c>
      <c r="I36" s="132" t="s">
        <v>785</v>
      </c>
      <c r="J36" s="113">
        <v>0</v>
      </c>
      <c r="K36" s="106" t="s">
        <v>786</v>
      </c>
      <c r="L36" s="104" t="s">
        <v>787</v>
      </c>
      <c r="M36" s="113">
        <v>0</v>
      </c>
      <c r="N36" s="113">
        <v>1</v>
      </c>
      <c r="O36" s="113">
        <v>0</v>
      </c>
      <c r="P36" s="113">
        <v>0</v>
      </c>
      <c r="Q36" s="113">
        <v>1</v>
      </c>
      <c r="R36" s="67" t="s">
        <v>381</v>
      </c>
      <c r="S36" s="67" t="s">
        <v>381</v>
      </c>
      <c r="T36" s="401" t="s">
        <v>788</v>
      </c>
      <c r="U36" s="401" t="s">
        <v>789</v>
      </c>
      <c r="V36" s="113">
        <v>0</v>
      </c>
      <c r="W36" s="407" t="s">
        <v>381</v>
      </c>
      <c r="X36" s="408" t="s">
        <v>381</v>
      </c>
      <c r="Y36" s="267" t="s">
        <v>381</v>
      </c>
      <c r="Z36" s="438">
        <v>0</v>
      </c>
      <c r="AA36" s="405" t="str">
        <f t="shared" si="0"/>
        <v>No aplica</v>
      </c>
      <c r="AB36" s="406" t="s">
        <v>1104</v>
      </c>
      <c r="AC36" s="418" t="s">
        <v>1105</v>
      </c>
    </row>
    <row r="37" spans="1:30" ht="255" hidden="1" customHeight="1">
      <c r="A37" s="103" t="s">
        <v>778</v>
      </c>
      <c r="B37" s="98" t="s">
        <v>39</v>
      </c>
      <c r="C37" s="98" t="s">
        <v>29</v>
      </c>
      <c r="D37" s="98" t="s">
        <v>30</v>
      </c>
      <c r="E37" s="98" t="s">
        <v>31</v>
      </c>
      <c r="F37" s="98" t="s">
        <v>32</v>
      </c>
      <c r="G37" s="98" t="s">
        <v>779</v>
      </c>
      <c r="H37" s="106" t="s">
        <v>46</v>
      </c>
      <c r="I37" s="132" t="s">
        <v>790</v>
      </c>
      <c r="J37" s="113">
        <v>0</v>
      </c>
      <c r="K37" s="106" t="s">
        <v>791</v>
      </c>
      <c r="L37" s="104" t="s">
        <v>792</v>
      </c>
      <c r="M37" s="113">
        <v>0</v>
      </c>
      <c r="N37" s="113">
        <v>1</v>
      </c>
      <c r="O37" s="113">
        <v>1</v>
      </c>
      <c r="P37" s="113"/>
      <c r="Q37" s="113">
        <v>2</v>
      </c>
      <c r="R37" s="67" t="s">
        <v>381</v>
      </c>
      <c r="S37" s="67" t="s">
        <v>381</v>
      </c>
      <c r="T37" s="401" t="s">
        <v>793</v>
      </c>
      <c r="U37" s="104" t="s">
        <v>794</v>
      </c>
      <c r="V37" s="113">
        <v>0</v>
      </c>
      <c r="W37" s="407" t="s">
        <v>381</v>
      </c>
      <c r="X37" s="408" t="s">
        <v>381</v>
      </c>
      <c r="Y37" s="267" t="s">
        <v>381</v>
      </c>
      <c r="Z37" s="438">
        <v>1</v>
      </c>
      <c r="AA37" s="405">
        <f t="shared" si="0"/>
        <v>1</v>
      </c>
      <c r="AB37" s="406" t="s">
        <v>1106</v>
      </c>
      <c r="AC37" s="418" t="s">
        <v>1107</v>
      </c>
    </row>
    <row r="38" spans="1:30" ht="249" hidden="1" customHeight="1">
      <c r="A38" s="103" t="s">
        <v>778</v>
      </c>
      <c r="B38" s="98" t="s">
        <v>39</v>
      </c>
      <c r="C38" s="98" t="s">
        <v>29</v>
      </c>
      <c r="D38" s="98" t="s">
        <v>30</v>
      </c>
      <c r="E38" s="98" t="s">
        <v>31</v>
      </c>
      <c r="F38" s="98" t="s">
        <v>32</v>
      </c>
      <c r="G38" s="98" t="s">
        <v>643</v>
      </c>
      <c r="H38" s="106" t="s">
        <v>46</v>
      </c>
      <c r="I38" s="132" t="s">
        <v>795</v>
      </c>
      <c r="J38" s="113">
        <v>0</v>
      </c>
      <c r="K38" s="106" t="s">
        <v>796</v>
      </c>
      <c r="L38" s="104" t="s">
        <v>797</v>
      </c>
      <c r="M38" s="113">
        <v>0</v>
      </c>
      <c r="N38" s="113">
        <v>2</v>
      </c>
      <c r="O38" s="113">
        <v>0</v>
      </c>
      <c r="P38" s="113">
        <v>0</v>
      </c>
      <c r="Q38" s="113">
        <v>2</v>
      </c>
      <c r="R38" s="67" t="s">
        <v>381</v>
      </c>
      <c r="S38" s="67" t="s">
        <v>381</v>
      </c>
      <c r="T38" s="401" t="s">
        <v>798</v>
      </c>
      <c r="U38" s="104" t="s">
        <v>789</v>
      </c>
      <c r="V38" s="113">
        <v>0</v>
      </c>
      <c r="W38" s="407" t="s">
        <v>381</v>
      </c>
      <c r="X38" s="408" t="s">
        <v>381</v>
      </c>
      <c r="Y38" s="267" t="s">
        <v>381</v>
      </c>
      <c r="Z38" s="438">
        <v>1</v>
      </c>
      <c r="AA38" s="405">
        <f t="shared" si="0"/>
        <v>0.5</v>
      </c>
      <c r="AB38" s="407" t="s">
        <v>1106</v>
      </c>
      <c r="AC38" s="418" t="s">
        <v>1108</v>
      </c>
    </row>
    <row r="39" spans="1:30" ht="99" hidden="1" customHeight="1">
      <c r="A39" s="103" t="s">
        <v>778</v>
      </c>
      <c r="B39" s="98" t="s">
        <v>39</v>
      </c>
      <c r="C39" s="98" t="s">
        <v>29</v>
      </c>
      <c r="D39" s="98" t="s">
        <v>30</v>
      </c>
      <c r="E39" s="98" t="s">
        <v>31</v>
      </c>
      <c r="F39" s="98" t="s">
        <v>104</v>
      </c>
      <c r="G39" s="98" t="s">
        <v>799</v>
      </c>
      <c r="H39" s="106" t="s">
        <v>46</v>
      </c>
      <c r="I39" s="106" t="s">
        <v>800</v>
      </c>
      <c r="J39" s="113">
        <v>0</v>
      </c>
      <c r="K39" s="104" t="s">
        <v>801</v>
      </c>
      <c r="L39" s="104" t="s">
        <v>802</v>
      </c>
      <c r="M39" s="113">
        <v>0</v>
      </c>
      <c r="N39" s="113">
        <v>0</v>
      </c>
      <c r="O39" s="113">
        <v>0</v>
      </c>
      <c r="P39" s="113">
        <v>1</v>
      </c>
      <c r="Q39" s="113">
        <v>1</v>
      </c>
      <c r="R39" s="67" t="s">
        <v>381</v>
      </c>
      <c r="S39" s="67" t="s">
        <v>381</v>
      </c>
      <c r="T39" s="401" t="s">
        <v>803</v>
      </c>
      <c r="U39" s="104" t="s">
        <v>804</v>
      </c>
      <c r="V39" s="113">
        <v>0</v>
      </c>
      <c r="W39" s="407" t="s">
        <v>381</v>
      </c>
      <c r="X39" s="408" t="s">
        <v>381</v>
      </c>
      <c r="Y39" s="267" t="s">
        <v>381</v>
      </c>
      <c r="Z39" s="438">
        <v>0</v>
      </c>
      <c r="AA39" s="405" t="str">
        <f t="shared" si="0"/>
        <v>Actividad no programada en la vigencia 2024</v>
      </c>
      <c r="AB39" s="407" t="s">
        <v>1109</v>
      </c>
      <c r="AC39" s="121" t="s">
        <v>1110</v>
      </c>
    </row>
    <row r="40" spans="1:30" ht="104.25" hidden="1" customHeight="1">
      <c r="A40" s="103" t="s">
        <v>778</v>
      </c>
      <c r="B40" s="98" t="s">
        <v>39</v>
      </c>
      <c r="C40" s="98" t="s">
        <v>29</v>
      </c>
      <c r="D40" s="98" t="s">
        <v>30</v>
      </c>
      <c r="E40" s="98" t="s">
        <v>31</v>
      </c>
      <c r="F40" s="98" t="s">
        <v>32</v>
      </c>
      <c r="G40" s="98" t="s">
        <v>33</v>
      </c>
      <c r="H40" s="106" t="s">
        <v>46</v>
      </c>
      <c r="I40" s="106" t="s">
        <v>805</v>
      </c>
      <c r="J40" s="113">
        <v>0</v>
      </c>
      <c r="K40" s="104" t="s">
        <v>806</v>
      </c>
      <c r="L40" s="104" t="s">
        <v>807</v>
      </c>
      <c r="M40" s="113">
        <v>0</v>
      </c>
      <c r="N40" s="113">
        <v>0</v>
      </c>
      <c r="O40" s="113">
        <v>1</v>
      </c>
      <c r="P40" s="113">
        <v>0</v>
      </c>
      <c r="Q40" s="113">
        <v>1</v>
      </c>
      <c r="R40" s="67" t="s">
        <v>381</v>
      </c>
      <c r="S40" s="67" t="s">
        <v>381</v>
      </c>
      <c r="T40" s="401" t="s">
        <v>808</v>
      </c>
      <c r="U40" s="104" t="s">
        <v>809</v>
      </c>
      <c r="V40" s="113">
        <v>0</v>
      </c>
      <c r="W40" s="407" t="s">
        <v>381</v>
      </c>
      <c r="X40" s="408" t="s">
        <v>381</v>
      </c>
      <c r="Y40" s="267" t="s">
        <v>381</v>
      </c>
      <c r="Z40" s="438">
        <v>0</v>
      </c>
      <c r="AA40" s="405" t="str">
        <f t="shared" si="0"/>
        <v>Actividad no programada en la vigencia 2024</v>
      </c>
      <c r="AB40" s="439" t="s">
        <v>1111</v>
      </c>
      <c r="AC40" s="121" t="s">
        <v>1112</v>
      </c>
    </row>
    <row r="41" spans="1:30" ht="137.25" hidden="1" customHeight="1">
      <c r="A41" s="103" t="s">
        <v>778</v>
      </c>
      <c r="B41" s="98" t="s">
        <v>39</v>
      </c>
      <c r="C41" s="98" t="s">
        <v>29</v>
      </c>
      <c r="D41" s="98" t="s">
        <v>30</v>
      </c>
      <c r="E41" s="98" t="s">
        <v>31</v>
      </c>
      <c r="F41" s="98" t="s">
        <v>32</v>
      </c>
      <c r="G41" s="98" t="s">
        <v>250</v>
      </c>
      <c r="H41" s="106" t="s">
        <v>46</v>
      </c>
      <c r="I41" s="106" t="s">
        <v>810</v>
      </c>
      <c r="J41" s="113">
        <v>0</v>
      </c>
      <c r="K41" s="104" t="s">
        <v>811</v>
      </c>
      <c r="L41" s="104" t="s">
        <v>812</v>
      </c>
      <c r="M41" s="113">
        <v>0</v>
      </c>
      <c r="N41" s="113">
        <v>1</v>
      </c>
      <c r="O41" s="113">
        <v>0</v>
      </c>
      <c r="P41" s="113">
        <v>0</v>
      </c>
      <c r="Q41" s="113">
        <v>1</v>
      </c>
      <c r="R41" s="67" t="s">
        <v>381</v>
      </c>
      <c r="S41" s="67" t="s">
        <v>381</v>
      </c>
      <c r="T41" s="401" t="s">
        <v>813</v>
      </c>
      <c r="U41" s="104" t="s">
        <v>809</v>
      </c>
      <c r="V41" s="113">
        <v>0</v>
      </c>
      <c r="W41" s="407" t="s">
        <v>381</v>
      </c>
      <c r="X41" s="408" t="s">
        <v>381</v>
      </c>
      <c r="Y41" s="267" t="s">
        <v>381</v>
      </c>
      <c r="Z41" s="440">
        <v>0</v>
      </c>
      <c r="AA41" s="405" t="str">
        <f t="shared" si="0"/>
        <v>No aplica</v>
      </c>
      <c r="AB41" s="439" t="s">
        <v>1113</v>
      </c>
      <c r="AC41" s="121" t="s">
        <v>1114</v>
      </c>
    </row>
    <row r="42" spans="1:30" ht="409.5" hidden="1" customHeight="1">
      <c r="A42" s="103" t="s">
        <v>778</v>
      </c>
      <c r="B42" s="98" t="s">
        <v>39</v>
      </c>
      <c r="C42" s="98" t="s">
        <v>29</v>
      </c>
      <c r="D42" s="98" t="s">
        <v>30</v>
      </c>
      <c r="E42" s="98" t="s">
        <v>31</v>
      </c>
      <c r="F42" s="98" t="s">
        <v>32</v>
      </c>
      <c r="G42" s="98" t="s">
        <v>50</v>
      </c>
      <c r="H42" s="106" t="s">
        <v>46</v>
      </c>
      <c r="I42" s="106" t="s">
        <v>814</v>
      </c>
      <c r="J42" s="113">
        <v>0</v>
      </c>
      <c r="K42" s="104" t="s">
        <v>815</v>
      </c>
      <c r="L42" s="104" t="s">
        <v>816</v>
      </c>
      <c r="M42" s="136">
        <v>0.1</v>
      </c>
      <c r="N42" s="136">
        <v>0.4</v>
      </c>
      <c r="O42" s="136">
        <v>0.7</v>
      </c>
      <c r="P42" s="136">
        <v>1</v>
      </c>
      <c r="Q42" s="136">
        <v>1</v>
      </c>
      <c r="R42" s="436">
        <v>0.1</v>
      </c>
      <c r="S42" s="436">
        <v>1</v>
      </c>
      <c r="T42" s="401" t="s">
        <v>817</v>
      </c>
      <c r="U42" s="104" t="s">
        <v>818</v>
      </c>
      <c r="V42" s="137">
        <v>0</v>
      </c>
      <c r="W42" s="441" t="s">
        <v>381</v>
      </c>
      <c r="X42" s="442" t="s">
        <v>381</v>
      </c>
      <c r="Y42" s="443" t="s">
        <v>381</v>
      </c>
      <c r="Z42" s="444">
        <v>0.05</v>
      </c>
      <c r="AA42" s="405">
        <f t="shared" si="0"/>
        <v>0.125</v>
      </c>
      <c r="AB42" s="439" t="s">
        <v>1115</v>
      </c>
      <c r="AC42" s="121" t="s">
        <v>1116</v>
      </c>
    </row>
    <row r="43" spans="1:30" ht="409.6" hidden="1" customHeight="1">
      <c r="A43" s="103" t="s">
        <v>778</v>
      </c>
      <c r="B43" s="98" t="s">
        <v>39</v>
      </c>
      <c r="C43" s="98" t="s">
        <v>29</v>
      </c>
      <c r="D43" s="98" t="s">
        <v>30</v>
      </c>
      <c r="E43" s="98" t="s">
        <v>31</v>
      </c>
      <c r="F43" s="98" t="s">
        <v>32</v>
      </c>
      <c r="G43" s="98" t="s">
        <v>349</v>
      </c>
      <c r="H43" s="106" t="s">
        <v>46</v>
      </c>
      <c r="I43" s="106" t="s">
        <v>819</v>
      </c>
      <c r="J43" s="113">
        <v>0</v>
      </c>
      <c r="K43" s="104" t="s">
        <v>820</v>
      </c>
      <c r="L43" s="104" t="s">
        <v>816</v>
      </c>
      <c r="M43" s="101">
        <v>0.1</v>
      </c>
      <c r="N43" s="101">
        <v>0.5</v>
      </c>
      <c r="O43" s="101">
        <v>0.75</v>
      </c>
      <c r="P43" s="101">
        <v>1</v>
      </c>
      <c r="Q43" s="136">
        <v>1</v>
      </c>
      <c r="R43" s="436">
        <v>0.1</v>
      </c>
      <c r="S43" s="436">
        <v>1</v>
      </c>
      <c r="T43" s="401" t="s">
        <v>821</v>
      </c>
      <c r="U43" s="104" t="s">
        <v>822</v>
      </c>
      <c r="V43" s="137">
        <v>0</v>
      </c>
      <c r="W43" s="441" t="s">
        <v>381</v>
      </c>
      <c r="X43" s="442" t="s">
        <v>381</v>
      </c>
      <c r="Y43" s="443" t="s">
        <v>381</v>
      </c>
      <c r="Z43" s="444">
        <v>0.05</v>
      </c>
      <c r="AA43" s="405">
        <f t="shared" si="0"/>
        <v>0.1</v>
      </c>
      <c r="AB43" s="439" t="s">
        <v>1115</v>
      </c>
      <c r="AC43" s="121" t="s">
        <v>1117</v>
      </c>
    </row>
    <row r="44" spans="1:30" ht="119.25" hidden="1" customHeight="1">
      <c r="A44" s="103" t="s">
        <v>778</v>
      </c>
      <c r="B44" s="98" t="s">
        <v>39</v>
      </c>
      <c r="C44" s="98" t="s">
        <v>29</v>
      </c>
      <c r="D44" s="98" t="s">
        <v>30</v>
      </c>
      <c r="E44" s="98" t="s">
        <v>31</v>
      </c>
      <c r="F44" s="98" t="s">
        <v>711</v>
      </c>
      <c r="G44" s="98" t="s">
        <v>712</v>
      </c>
      <c r="H44" s="106" t="s">
        <v>428</v>
      </c>
      <c r="I44" s="106" t="s">
        <v>823</v>
      </c>
      <c r="J44" s="113">
        <v>0</v>
      </c>
      <c r="K44" s="104" t="s">
        <v>824</v>
      </c>
      <c r="L44" s="104" t="s">
        <v>825</v>
      </c>
      <c r="M44" s="110">
        <v>0</v>
      </c>
      <c r="N44" s="110">
        <v>1</v>
      </c>
      <c r="O44" s="110">
        <v>0</v>
      </c>
      <c r="P44" s="110">
        <v>0</v>
      </c>
      <c r="Q44" s="137">
        <v>1</v>
      </c>
      <c r="R44" s="67" t="s">
        <v>381</v>
      </c>
      <c r="S44" s="67" t="s">
        <v>381</v>
      </c>
      <c r="T44" s="401" t="s">
        <v>826</v>
      </c>
      <c r="U44" s="104" t="s">
        <v>827</v>
      </c>
      <c r="V44" s="137">
        <v>0</v>
      </c>
      <c r="W44" s="445" t="s">
        <v>381</v>
      </c>
      <c r="X44" s="446" t="s">
        <v>381</v>
      </c>
      <c r="Y44" s="271" t="s">
        <v>381</v>
      </c>
      <c r="Z44" s="408">
        <v>0</v>
      </c>
      <c r="AA44" s="405">
        <v>0</v>
      </c>
      <c r="AB44" s="447" t="s">
        <v>1118</v>
      </c>
      <c r="AC44" s="121" t="s">
        <v>1119</v>
      </c>
    </row>
    <row r="45" spans="1:30" ht="108.75" hidden="1" customHeight="1">
      <c r="A45" s="103" t="s">
        <v>828</v>
      </c>
      <c r="B45" s="98" t="s">
        <v>39</v>
      </c>
      <c r="C45" s="98" t="s">
        <v>29</v>
      </c>
      <c r="D45" s="98" t="s">
        <v>212</v>
      </c>
      <c r="E45" s="98" t="s">
        <v>31</v>
      </c>
      <c r="F45" s="98" t="s">
        <v>32</v>
      </c>
      <c r="G45" s="98" t="s">
        <v>779</v>
      </c>
      <c r="H45" s="106" t="s">
        <v>34</v>
      </c>
      <c r="I45" s="106" t="s">
        <v>829</v>
      </c>
      <c r="J45" s="110">
        <v>0</v>
      </c>
      <c r="K45" s="98" t="s">
        <v>830</v>
      </c>
      <c r="L45" s="98" t="s">
        <v>831</v>
      </c>
      <c r="M45" s="110">
        <v>1</v>
      </c>
      <c r="N45" s="110">
        <v>0</v>
      </c>
      <c r="O45" s="110">
        <v>0</v>
      </c>
      <c r="P45" s="110">
        <v>0</v>
      </c>
      <c r="Q45" s="110">
        <v>1</v>
      </c>
      <c r="R45" s="448">
        <v>1</v>
      </c>
      <c r="S45" s="449">
        <v>1</v>
      </c>
      <c r="T45" s="450" t="s">
        <v>832</v>
      </c>
      <c r="U45" s="401" t="s">
        <v>833</v>
      </c>
      <c r="V45" s="110">
        <v>0</v>
      </c>
      <c r="W45" s="413" t="s">
        <v>381</v>
      </c>
      <c r="X45" s="412" t="s">
        <v>381</v>
      </c>
      <c r="Y45" s="268" t="s">
        <v>381</v>
      </c>
      <c r="Z45" s="404">
        <v>1</v>
      </c>
      <c r="AA45" s="405" t="str">
        <f t="shared" si="0"/>
        <v>Actividad no programada en la vigencia 2024</v>
      </c>
      <c r="AB45" s="451" t="s">
        <v>1120</v>
      </c>
      <c r="AC45" s="121" t="s">
        <v>1121</v>
      </c>
    </row>
    <row r="46" spans="1:30" ht="76.5" hidden="1">
      <c r="A46" s="103" t="s">
        <v>828</v>
      </c>
      <c r="B46" s="98" t="s">
        <v>39</v>
      </c>
      <c r="C46" s="98" t="s">
        <v>29</v>
      </c>
      <c r="D46" s="98" t="s">
        <v>212</v>
      </c>
      <c r="E46" s="98" t="s">
        <v>31</v>
      </c>
      <c r="F46" s="98" t="s">
        <v>32</v>
      </c>
      <c r="G46" s="98" t="s">
        <v>33</v>
      </c>
      <c r="H46" s="106" t="s">
        <v>34</v>
      </c>
      <c r="I46" s="106" t="s">
        <v>829</v>
      </c>
      <c r="J46" s="140">
        <v>258806</v>
      </c>
      <c r="K46" s="104" t="s">
        <v>834</v>
      </c>
      <c r="L46" s="104" t="s">
        <v>1122</v>
      </c>
      <c r="M46" s="113">
        <v>0</v>
      </c>
      <c r="N46" s="170">
        <v>258806</v>
      </c>
      <c r="O46" s="113">
        <v>0</v>
      </c>
      <c r="P46" s="113">
        <v>0</v>
      </c>
      <c r="Q46" s="140">
        <v>258806</v>
      </c>
      <c r="R46" s="67" t="s">
        <v>381</v>
      </c>
      <c r="S46" s="67" t="s">
        <v>381</v>
      </c>
      <c r="T46" s="450" t="s">
        <v>836</v>
      </c>
      <c r="U46" s="104" t="s">
        <v>837</v>
      </c>
      <c r="V46" s="140">
        <v>0</v>
      </c>
      <c r="W46" s="452" t="s">
        <v>381</v>
      </c>
      <c r="X46" s="453" t="s">
        <v>381</v>
      </c>
      <c r="Y46" s="454" t="s">
        <v>381</v>
      </c>
      <c r="Z46" s="408">
        <v>22</v>
      </c>
      <c r="AA46" s="405">
        <v>0</v>
      </c>
      <c r="AB46" s="406"/>
      <c r="AC46" s="418" t="s">
        <v>1123</v>
      </c>
    </row>
    <row r="47" spans="1:30" ht="198" hidden="1" customHeight="1">
      <c r="A47" s="103" t="s">
        <v>828</v>
      </c>
      <c r="B47" s="98" t="s">
        <v>39</v>
      </c>
      <c r="C47" s="98" t="s">
        <v>29</v>
      </c>
      <c r="D47" s="98" t="s">
        <v>212</v>
      </c>
      <c r="E47" s="98" t="s">
        <v>31</v>
      </c>
      <c r="F47" s="98" t="s">
        <v>32</v>
      </c>
      <c r="G47" s="98" t="s">
        <v>779</v>
      </c>
      <c r="H47" s="106" t="s">
        <v>34</v>
      </c>
      <c r="I47" s="106" t="s">
        <v>1124</v>
      </c>
      <c r="J47" s="113">
        <v>0</v>
      </c>
      <c r="K47" s="104" t="s">
        <v>1125</v>
      </c>
      <c r="L47" s="104" t="s">
        <v>1126</v>
      </c>
      <c r="M47" s="113">
        <v>0</v>
      </c>
      <c r="N47" s="113">
        <v>1</v>
      </c>
      <c r="O47" s="113">
        <v>0</v>
      </c>
      <c r="P47" s="113">
        <v>0</v>
      </c>
      <c r="Q47" s="113">
        <v>0</v>
      </c>
      <c r="R47" s="67" t="s">
        <v>381</v>
      </c>
      <c r="S47" s="67" t="s">
        <v>381</v>
      </c>
      <c r="T47" s="450" t="s">
        <v>841</v>
      </c>
      <c r="U47" s="104" t="s">
        <v>842</v>
      </c>
      <c r="V47" s="113">
        <v>0</v>
      </c>
      <c r="W47" s="407" t="s">
        <v>381</v>
      </c>
      <c r="X47" s="408" t="s">
        <v>381</v>
      </c>
      <c r="Y47" s="267" t="s">
        <v>381</v>
      </c>
      <c r="Z47" s="455">
        <v>0.25</v>
      </c>
      <c r="AA47" s="405">
        <v>0.25</v>
      </c>
      <c r="AB47" s="451" t="s">
        <v>1127</v>
      </c>
      <c r="AC47" s="121" t="s">
        <v>1128</v>
      </c>
    </row>
    <row r="48" spans="1:30" ht="161.25" hidden="1" customHeight="1">
      <c r="A48" s="103" t="s">
        <v>828</v>
      </c>
      <c r="B48" s="98" t="s">
        <v>39</v>
      </c>
      <c r="C48" s="98" t="s">
        <v>29</v>
      </c>
      <c r="D48" s="98" t="s">
        <v>212</v>
      </c>
      <c r="E48" s="98" t="s">
        <v>31</v>
      </c>
      <c r="F48" s="98" t="s">
        <v>32</v>
      </c>
      <c r="G48" s="98" t="s">
        <v>779</v>
      </c>
      <c r="H48" s="106" t="s">
        <v>34</v>
      </c>
      <c r="I48" s="106" t="s">
        <v>843</v>
      </c>
      <c r="J48" s="113">
        <v>0</v>
      </c>
      <c r="K48" s="104" t="s">
        <v>636</v>
      </c>
      <c r="L48" s="104" t="s">
        <v>844</v>
      </c>
      <c r="M48" s="113">
        <v>1</v>
      </c>
      <c r="N48" s="113">
        <v>0</v>
      </c>
      <c r="O48" s="113">
        <v>0</v>
      </c>
      <c r="P48" s="113">
        <v>0</v>
      </c>
      <c r="Q48" s="113">
        <v>1</v>
      </c>
      <c r="R48" s="103">
        <v>1</v>
      </c>
      <c r="S48" s="107">
        <v>1</v>
      </c>
      <c r="T48" s="456" t="s">
        <v>845</v>
      </c>
      <c r="U48" s="401" t="s">
        <v>833</v>
      </c>
      <c r="V48" s="113">
        <v>0</v>
      </c>
      <c r="W48" s="407" t="s">
        <v>381</v>
      </c>
      <c r="X48" s="408" t="s">
        <v>381</v>
      </c>
      <c r="Y48" s="267" t="s">
        <v>381</v>
      </c>
      <c r="Z48" s="455">
        <v>0</v>
      </c>
      <c r="AA48" s="405" t="str">
        <f>IF(N48=0,"Actividad no programada en la vigencia 2024",IF(AB48=0,"No aplica",IFERROR(AB48/N48,"No aplica")))</f>
        <v>Actividad no programada en la vigencia 2024</v>
      </c>
      <c r="AB48" s="451" t="s">
        <v>1129</v>
      </c>
      <c r="AC48" s="121" t="s">
        <v>1082</v>
      </c>
    </row>
    <row r="49" spans="1:29" ht="224.25" hidden="1" customHeight="1">
      <c r="A49" s="103" t="s">
        <v>828</v>
      </c>
      <c r="B49" s="98" t="s">
        <v>39</v>
      </c>
      <c r="C49" s="98" t="s">
        <v>29</v>
      </c>
      <c r="D49" s="98" t="s">
        <v>212</v>
      </c>
      <c r="E49" s="98" t="s">
        <v>31</v>
      </c>
      <c r="F49" s="98" t="s">
        <v>32</v>
      </c>
      <c r="G49" s="98" t="s">
        <v>33</v>
      </c>
      <c r="H49" s="106" t="s">
        <v>34</v>
      </c>
      <c r="I49" s="106" t="s">
        <v>846</v>
      </c>
      <c r="J49" s="457">
        <v>58238</v>
      </c>
      <c r="K49" s="104" t="s">
        <v>847</v>
      </c>
      <c r="L49" s="104" t="s">
        <v>848</v>
      </c>
      <c r="M49" s="111">
        <v>0.5</v>
      </c>
      <c r="N49" s="111">
        <v>0.15</v>
      </c>
      <c r="O49" s="111">
        <v>0.15</v>
      </c>
      <c r="P49" s="111">
        <v>0.2</v>
      </c>
      <c r="Q49" s="111">
        <v>1</v>
      </c>
      <c r="R49" s="435">
        <v>52.2</v>
      </c>
      <c r="S49" s="449">
        <v>1.04</v>
      </c>
      <c r="T49" s="401" t="s">
        <v>849</v>
      </c>
      <c r="U49" s="401" t="s">
        <v>850</v>
      </c>
      <c r="V49" s="113">
        <v>0</v>
      </c>
      <c r="W49" s="409" t="s">
        <v>381</v>
      </c>
      <c r="X49" s="404" t="s">
        <v>381</v>
      </c>
      <c r="Y49" s="266" t="s">
        <v>381</v>
      </c>
      <c r="Z49" s="458">
        <v>0.13</v>
      </c>
      <c r="AA49" s="405">
        <f t="shared" si="0"/>
        <v>0.8666666666666667</v>
      </c>
      <c r="AB49" s="451" t="s">
        <v>1130</v>
      </c>
      <c r="AC49" s="121" t="s">
        <v>1131</v>
      </c>
    </row>
    <row r="50" spans="1:29" ht="153.75" hidden="1" customHeight="1">
      <c r="A50" s="103" t="s">
        <v>851</v>
      </c>
      <c r="B50" s="98" t="s">
        <v>39</v>
      </c>
      <c r="C50" s="98" t="s">
        <v>29</v>
      </c>
      <c r="D50" s="98" t="s">
        <v>30</v>
      </c>
      <c r="E50" s="98" t="s">
        <v>31</v>
      </c>
      <c r="F50" s="98" t="s">
        <v>32</v>
      </c>
      <c r="G50" s="98" t="s">
        <v>50</v>
      </c>
      <c r="H50" s="106" t="s">
        <v>51</v>
      </c>
      <c r="I50" s="104" t="s">
        <v>852</v>
      </c>
      <c r="J50" s="142">
        <v>0</v>
      </c>
      <c r="K50" s="143" t="s">
        <v>853</v>
      </c>
      <c r="L50" s="143" t="s">
        <v>854</v>
      </c>
      <c r="M50" s="111">
        <v>1</v>
      </c>
      <c r="N50" s="111">
        <v>1</v>
      </c>
      <c r="O50" s="111">
        <v>1</v>
      </c>
      <c r="P50" s="111">
        <v>1</v>
      </c>
      <c r="Q50" s="111">
        <v>1</v>
      </c>
      <c r="R50" s="107">
        <v>1</v>
      </c>
      <c r="S50" s="107">
        <v>1</v>
      </c>
      <c r="T50" s="144" t="s">
        <v>855</v>
      </c>
      <c r="U50" s="145" t="s">
        <v>856</v>
      </c>
      <c r="V50" s="113">
        <v>0</v>
      </c>
      <c r="W50" s="409" t="s">
        <v>381</v>
      </c>
      <c r="X50" s="404" t="s">
        <v>381</v>
      </c>
      <c r="Y50" s="266" t="s">
        <v>381</v>
      </c>
      <c r="Z50" s="404">
        <v>1</v>
      </c>
      <c r="AA50" s="405">
        <f t="shared" si="0"/>
        <v>1</v>
      </c>
      <c r="AB50" s="406" t="s">
        <v>1132</v>
      </c>
      <c r="AC50" s="121" t="s">
        <v>1133</v>
      </c>
    </row>
    <row r="51" spans="1:29" ht="76.5">
      <c r="A51" s="103" t="s">
        <v>857</v>
      </c>
      <c r="B51" s="98" t="s">
        <v>39</v>
      </c>
      <c r="C51" s="98" t="s">
        <v>29</v>
      </c>
      <c r="D51" s="98" t="s">
        <v>30</v>
      </c>
      <c r="E51" s="98" t="s">
        <v>31</v>
      </c>
      <c r="F51" s="98" t="s">
        <v>32</v>
      </c>
      <c r="G51" s="98" t="s">
        <v>33</v>
      </c>
      <c r="H51" s="106" t="s">
        <v>34</v>
      </c>
      <c r="I51" s="104" t="s">
        <v>858</v>
      </c>
      <c r="J51" s="99">
        <v>1</v>
      </c>
      <c r="K51" s="102" t="s">
        <v>859</v>
      </c>
      <c r="L51" s="102" t="s">
        <v>636</v>
      </c>
      <c r="M51" s="99">
        <v>0</v>
      </c>
      <c r="N51" s="99">
        <v>1</v>
      </c>
      <c r="O51" s="113">
        <v>0</v>
      </c>
      <c r="P51" s="99">
        <v>0</v>
      </c>
      <c r="Q51" s="99">
        <v>1</v>
      </c>
      <c r="R51" s="67" t="s">
        <v>381</v>
      </c>
      <c r="S51" s="67" t="s">
        <v>381</v>
      </c>
      <c r="T51" s="459" t="s">
        <v>860</v>
      </c>
      <c r="U51" s="104" t="s">
        <v>861</v>
      </c>
      <c r="V51" s="99">
        <v>0</v>
      </c>
      <c r="W51" s="413" t="s">
        <v>381</v>
      </c>
      <c r="X51" s="413" t="s">
        <v>381</v>
      </c>
      <c r="Y51" s="269" t="s">
        <v>381</v>
      </c>
      <c r="Z51" s="408">
        <v>0</v>
      </c>
      <c r="AA51" s="405">
        <v>0</v>
      </c>
      <c r="AB51" s="406"/>
      <c r="AC51" s="426" t="s">
        <v>1134</v>
      </c>
    </row>
    <row r="52" spans="1:29" ht="217.5" customHeight="1">
      <c r="A52" s="103" t="s">
        <v>857</v>
      </c>
      <c r="B52" s="98" t="s">
        <v>39</v>
      </c>
      <c r="C52" s="98" t="s">
        <v>29</v>
      </c>
      <c r="D52" s="98" t="s">
        <v>30</v>
      </c>
      <c r="E52" s="98" t="s">
        <v>31</v>
      </c>
      <c r="F52" s="98" t="s">
        <v>32</v>
      </c>
      <c r="G52" s="98" t="s">
        <v>779</v>
      </c>
      <c r="H52" s="106" t="s">
        <v>34</v>
      </c>
      <c r="I52" s="106" t="s">
        <v>862</v>
      </c>
      <c r="J52" s="99">
        <v>2</v>
      </c>
      <c r="K52" s="98" t="s">
        <v>863</v>
      </c>
      <c r="L52" s="98" t="s">
        <v>864</v>
      </c>
      <c r="M52" s="107">
        <v>1</v>
      </c>
      <c r="N52" s="107">
        <v>1</v>
      </c>
      <c r="O52" s="107">
        <v>1</v>
      </c>
      <c r="P52" s="107">
        <v>1</v>
      </c>
      <c r="Q52" s="107">
        <v>1</v>
      </c>
      <c r="R52" s="67">
        <v>0</v>
      </c>
      <c r="S52" s="145">
        <v>0</v>
      </c>
      <c r="T52" s="431" t="s">
        <v>865</v>
      </c>
      <c r="U52" s="144" t="s">
        <v>866</v>
      </c>
      <c r="V52" s="107">
        <v>1</v>
      </c>
      <c r="W52" s="409" t="s">
        <v>1135</v>
      </c>
      <c r="X52" s="409">
        <v>0.31</v>
      </c>
      <c r="Y52" s="125" t="s">
        <v>1136</v>
      </c>
      <c r="Z52" s="410">
        <v>0.125</v>
      </c>
      <c r="AA52" s="405">
        <f t="shared" si="0"/>
        <v>0.125</v>
      </c>
      <c r="AB52" s="406" t="s">
        <v>1137</v>
      </c>
      <c r="AC52" s="125" t="s">
        <v>1138</v>
      </c>
    </row>
    <row r="53" spans="1:29" ht="140.25">
      <c r="A53" s="103" t="s">
        <v>857</v>
      </c>
      <c r="B53" s="98" t="s">
        <v>39</v>
      </c>
      <c r="C53" s="98" t="s">
        <v>29</v>
      </c>
      <c r="D53" s="98" t="s">
        <v>30</v>
      </c>
      <c r="E53" s="98" t="s">
        <v>31</v>
      </c>
      <c r="F53" s="98" t="s">
        <v>32</v>
      </c>
      <c r="G53" s="98" t="s">
        <v>33</v>
      </c>
      <c r="H53" s="106" t="s">
        <v>34</v>
      </c>
      <c r="I53" s="106" t="s">
        <v>867</v>
      </c>
      <c r="J53" s="99" t="s">
        <v>868</v>
      </c>
      <c r="K53" s="102" t="s">
        <v>869</v>
      </c>
      <c r="L53" s="102" t="s">
        <v>870</v>
      </c>
      <c r="M53" s="103">
        <v>0</v>
      </c>
      <c r="N53" s="107">
        <v>1</v>
      </c>
      <c r="O53" s="107">
        <v>1</v>
      </c>
      <c r="P53" s="107">
        <v>1</v>
      </c>
      <c r="Q53" s="107">
        <v>1</v>
      </c>
      <c r="R53" s="67" t="s">
        <v>381</v>
      </c>
      <c r="S53" s="67" t="s">
        <v>381</v>
      </c>
      <c r="T53" s="67" t="s">
        <v>381</v>
      </c>
      <c r="U53" s="104" t="s">
        <v>861</v>
      </c>
      <c r="V53" s="103">
        <v>0</v>
      </c>
      <c r="W53" s="407" t="s">
        <v>381</v>
      </c>
      <c r="X53" s="407" t="s">
        <v>381</v>
      </c>
      <c r="Y53" s="121" t="s">
        <v>381</v>
      </c>
      <c r="Z53" s="404">
        <v>0.25</v>
      </c>
      <c r="AA53" s="405">
        <f t="shared" si="0"/>
        <v>0.25</v>
      </c>
      <c r="AB53" s="406" t="s">
        <v>1139</v>
      </c>
      <c r="AC53" s="125" t="s">
        <v>1140</v>
      </c>
    </row>
    <row r="54" spans="1:29" ht="180">
      <c r="A54" s="103" t="s">
        <v>857</v>
      </c>
      <c r="B54" s="98" t="s">
        <v>39</v>
      </c>
      <c r="C54" s="98" t="s">
        <v>29</v>
      </c>
      <c r="D54" s="98" t="s">
        <v>30</v>
      </c>
      <c r="E54" s="98" t="s">
        <v>31</v>
      </c>
      <c r="F54" s="98" t="s">
        <v>32</v>
      </c>
      <c r="G54" s="98" t="s">
        <v>76</v>
      </c>
      <c r="H54" s="106" t="s">
        <v>77</v>
      </c>
      <c r="I54" s="104" t="s">
        <v>871</v>
      </c>
      <c r="J54" s="107" t="s">
        <v>872</v>
      </c>
      <c r="K54" s="148" t="s">
        <v>873</v>
      </c>
      <c r="L54" s="148" t="s">
        <v>874</v>
      </c>
      <c r="M54" s="99">
        <v>0</v>
      </c>
      <c r="N54" s="99">
        <v>1</v>
      </c>
      <c r="O54" s="99">
        <v>2</v>
      </c>
      <c r="P54" s="99">
        <v>1</v>
      </c>
      <c r="Q54" s="99">
        <v>4</v>
      </c>
      <c r="R54" s="67" t="s">
        <v>381</v>
      </c>
      <c r="S54" s="67" t="s">
        <v>381</v>
      </c>
      <c r="T54" s="431" t="s">
        <v>875</v>
      </c>
      <c r="U54" s="104" t="s">
        <v>876</v>
      </c>
      <c r="V54" s="99">
        <v>0</v>
      </c>
      <c r="W54" s="413" t="s">
        <v>381</v>
      </c>
      <c r="X54" s="413" t="s">
        <v>381</v>
      </c>
      <c r="Y54" s="269" t="s">
        <v>381</v>
      </c>
      <c r="Z54" s="408">
        <v>0.65</v>
      </c>
      <c r="AA54" s="405">
        <f t="shared" si="0"/>
        <v>0.65</v>
      </c>
      <c r="AB54" s="406" t="s">
        <v>1141</v>
      </c>
      <c r="AC54" s="125" t="s">
        <v>1142</v>
      </c>
    </row>
    <row r="55" spans="1:29" ht="409.6" customHeight="1">
      <c r="A55" s="103" t="s">
        <v>857</v>
      </c>
      <c r="B55" s="98" t="s">
        <v>39</v>
      </c>
      <c r="C55" s="98" t="s">
        <v>29</v>
      </c>
      <c r="D55" s="98" t="s">
        <v>30</v>
      </c>
      <c r="E55" s="98" t="s">
        <v>31</v>
      </c>
      <c r="F55" s="98" t="s">
        <v>32</v>
      </c>
      <c r="G55" s="98" t="s">
        <v>33</v>
      </c>
      <c r="H55" s="106" t="s">
        <v>34</v>
      </c>
      <c r="I55" s="106" t="s">
        <v>1143</v>
      </c>
      <c r="J55" s="103" t="s">
        <v>1144</v>
      </c>
      <c r="K55" s="102" t="s">
        <v>1145</v>
      </c>
      <c r="L55" s="99" t="s">
        <v>1146</v>
      </c>
      <c r="M55" s="109">
        <v>1</v>
      </c>
      <c r="N55" s="109">
        <v>1</v>
      </c>
      <c r="O55" s="109">
        <v>1</v>
      </c>
      <c r="P55" s="109">
        <v>1</v>
      </c>
      <c r="Q55" s="107">
        <v>1</v>
      </c>
      <c r="R55" s="83">
        <v>0</v>
      </c>
      <c r="S55" s="460">
        <v>0.3</v>
      </c>
      <c r="T55" s="431" t="s">
        <v>886</v>
      </c>
      <c r="U55" s="144" t="s">
        <v>887</v>
      </c>
      <c r="V55" s="107">
        <v>0.7</v>
      </c>
      <c r="W55" s="407">
        <v>0</v>
      </c>
      <c r="X55" s="409">
        <v>0</v>
      </c>
      <c r="Y55" s="374" t="s">
        <v>1147</v>
      </c>
      <c r="Z55" s="408">
        <v>0</v>
      </c>
      <c r="AA55" s="405">
        <v>0</v>
      </c>
      <c r="AB55" s="406" t="s">
        <v>1148</v>
      </c>
      <c r="AC55" s="125" t="s">
        <v>1149</v>
      </c>
    </row>
    <row r="56" spans="1:29" ht="142.5" customHeight="1">
      <c r="A56" s="103" t="s">
        <v>857</v>
      </c>
      <c r="B56" s="98" t="s">
        <v>39</v>
      </c>
      <c r="C56" s="98" t="s">
        <v>29</v>
      </c>
      <c r="D56" s="98" t="s">
        <v>30</v>
      </c>
      <c r="E56" s="98" t="s">
        <v>31</v>
      </c>
      <c r="F56" s="98" t="s">
        <v>32</v>
      </c>
      <c r="G56" s="98" t="s">
        <v>33</v>
      </c>
      <c r="H56" s="106" t="s">
        <v>34</v>
      </c>
      <c r="I56" s="106" t="s">
        <v>1150</v>
      </c>
      <c r="J56" s="99" t="s">
        <v>889</v>
      </c>
      <c r="K56" s="102" t="s">
        <v>890</v>
      </c>
      <c r="L56" s="99" t="s">
        <v>880</v>
      </c>
      <c r="M56" s="99" t="s">
        <v>881</v>
      </c>
      <c r="N56" s="99" t="s">
        <v>882</v>
      </c>
      <c r="O56" s="99" t="s">
        <v>883</v>
      </c>
      <c r="P56" s="99" t="s">
        <v>884</v>
      </c>
      <c r="Q56" s="103" t="s">
        <v>891</v>
      </c>
      <c r="R56" s="83">
        <v>0</v>
      </c>
      <c r="S56" s="460">
        <v>0.4</v>
      </c>
      <c r="T56" s="431" t="s">
        <v>892</v>
      </c>
      <c r="U56" s="144" t="s">
        <v>893</v>
      </c>
      <c r="V56" s="107">
        <v>0.6</v>
      </c>
      <c r="W56" s="409">
        <v>0</v>
      </c>
      <c r="X56" s="409">
        <v>0</v>
      </c>
      <c r="Y56" s="374" t="s">
        <v>1147</v>
      </c>
      <c r="Z56" s="408">
        <v>0</v>
      </c>
      <c r="AA56" s="405">
        <v>0</v>
      </c>
      <c r="AB56" s="406" t="s">
        <v>1151</v>
      </c>
      <c r="AC56" s="125" t="s">
        <v>1149</v>
      </c>
    </row>
    <row r="57" spans="1:29" ht="180" customHeight="1">
      <c r="A57" s="103" t="s">
        <v>857</v>
      </c>
      <c r="B57" s="98" t="s">
        <v>39</v>
      </c>
      <c r="C57" s="98" t="s">
        <v>29</v>
      </c>
      <c r="D57" s="98" t="s">
        <v>30</v>
      </c>
      <c r="E57" s="98" t="s">
        <v>31</v>
      </c>
      <c r="F57" s="98" t="s">
        <v>32</v>
      </c>
      <c r="G57" s="98" t="s">
        <v>33</v>
      </c>
      <c r="H57" s="106" t="s">
        <v>34</v>
      </c>
      <c r="I57" s="106" t="s">
        <v>894</v>
      </c>
      <c r="J57" s="99" t="s">
        <v>895</v>
      </c>
      <c r="K57" s="102" t="s">
        <v>896</v>
      </c>
      <c r="L57" s="99" t="s">
        <v>880</v>
      </c>
      <c r="M57" s="99" t="s">
        <v>881</v>
      </c>
      <c r="N57" s="99" t="s">
        <v>897</v>
      </c>
      <c r="O57" s="99" t="s">
        <v>898</v>
      </c>
      <c r="P57" s="99" t="s">
        <v>899</v>
      </c>
      <c r="Q57" s="99" t="s">
        <v>900</v>
      </c>
      <c r="R57" s="67">
        <v>0</v>
      </c>
      <c r="S57" s="67">
        <v>0</v>
      </c>
      <c r="T57" s="67" t="s">
        <v>381</v>
      </c>
      <c r="U57" s="144" t="s">
        <v>901</v>
      </c>
      <c r="V57" s="99">
        <v>0</v>
      </c>
      <c r="W57" s="413" t="s">
        <v>381</v>
      </c>
      <c r="X57" s="413" t="s">
        <v>381</v>
      </c>
      <c r="Y57" s="269" t="s">
        <v>381</v>
      </c>
      <c r="Z57" s="408">
        <v>0</v>
      </c>
      <c r="AA57" s="405">
        <v>0</v>
      </c>
      <c r="AB57" s="406"/>
      <c r="AC57" s="426" t="s">
        <v>1134</v>
      </c>
    </row>
    <row r="58" spans="1:29" ht="177.75" customHeight="1">
      <c r="A58" s="103" t="s">
        <v>857</v>
      </c>
      <c r="B58" s="98" t="s">
        <v>39</v>
      </c>
      <c r="C58" s="98" t="s">
        <v>211</v>
      </c>
      <c r="D58" s="98" t="s">
        <v>30</v>
      </c>
      <c r="E58" s="98" t="s">
        <v>31</v>
      </c>
      <c r="F58" s="98" t="s">
        <v>32</v>
      </c>
      <c r="G58" s="98" t="s">
        <v>33</v>
      </c>
      <c r="H58" s="106" t="s">
        <v>34</v>
      </c>
      <c r="I58" s="106" t="s">
        <v>902</v>
      </c>
      <c r="J58" s="99">
        <v>0</v>
      </c>
      <c r="K58" s="98" t="s">
        <v>903</v>
      </c>
      <c r="L58" s="102" t="s">
        <v>904</v>
      </c>
      <c r="M58" s="99">
        <v>0.33</v>
      </c>
      <c r="N58" s="99">
        <v>0.33</v>
      </c>
      <c r="O58" s="99">
        <v>0.34</v>
      </c>
      <c r="P58" s="99">
        <v>0</v>
      </c>
      <c r="Q58" s="110">
        <v>1</v>
      </c>
      <c r="R58" s="384">
        <v>0.33</v>
      </c>
      <c r="S58" s="36">
        <v>1</v>
      </c>
      <c r="T58" s="30" t="s">
        <v>905</v>
      </c>
      <c r="U58" s="144" t="s">
        <v>906</v>
      </c>
      <c r="V58" s="110">
        <v>0</v>
      </c>
      <c r="W58" s="413" t="s">
        <v>381</v>
      </c>
      <c r="X58" s="412" t="s">
        <v>381</v>
      </c>
      <c r="Y58" s="268" t="s">
        <v>381</v>
      </c>
      <c r="Z58" s="408">
        <v>0</v>
      </c>
      <c r="AA58" s="405">
        <v>0</v>
      </c>
      <c r="AB58" s="406" t="s">
        <v>1152</v>
      </c>
      <c r="AC58" s="121" t="s">
        <v>1153</v>
      </c>
    </row>
    <row r="59" spans="1:29" ht="133.5" customHeight="1">
      <c r="A59" s="103" t="s">
        <v>857</v>
      </c>
      <c r="B59" s="98" t="s">
        <v>39</v>
      </c>
      <c r="C59" s="98" t="s">
        <v>211</v>
      </c>
      <c r="D59" s="98" t="s">
        <v>30</v>
      </c>
      <c r="E59" s="98" t="s">
        <v>31</v>
      </c>
      <c r="F59" s="98" t="s">
        <v>32</v>
      </c>
      <c r="G59" s="98" t="s">
        <v>33</v>
      </c>
      <c r="H59" s="106" t="s">
        <v>34</v>
      </c>
      <c r="I59" s="106" t="s">
        <v>907</v>
      </c>
      <c r="J59" s="99">
        <v>0</v>
      </c>
      <c r="K59" s="98" t="s">
        <v>908</v>
      </c>
      <c r="L59" s="102" t="s">
        <v>909</v>
      </c>
      <c r="M59" s="99">
        <v>0.5</v>
      </c>
      <c r="N59" s="99">
        <v>0.5</v>
      </c>
      <c r="O59" s="99">
        <v>0</v>
      </c>
      <c r="P59" s="99">
        <v>0</v>
      </c>
      <c r="Q59" s="110">
        <v>1</v>
      </c>
      <c r="R59" s="384">
        <v>0.5</v>
      </c>
      <c r="S59" s="36">
        <v>1</v>
      </c>
      <c r="T59" s="30" t="s">
        <v>910</v>
      </c>
      <c r="U59" s="144" t="s">
        <v>906</v>
      </c>
      <c r="V59" s="110">
        <v>0</v>
      </c>
      <c r="W59" s="413" t="s">
        <v>381</v>
      </c>
      <c r="X59" s="412" t="s">
        <v>381</v>
      </c>
      <c r="Y59" s="268" t="s">
        <v>381</v>
      </c>
      <c r="Z59" s="408">
        <v>0</v>
      </c>
      <c r="AA59" s="405">
        <v>0</v>
      </c>
      <c r="AB59" s="406" t="s">
        <v>1154</v>
      </c>
      <c r="AC59" s="121" t="s">
        <v>1153</v>
      </c>
    </row>
    <row r="60" spans="1:29" ht="142.5" customHeight="1">
      <c r="A60" s="103" t="s">
        <v>857</v>
      </c>
      <c r="B60" s="98" t="s">
        <v>242</v>
      </c>
      <c r="C60" s="98" t="s">
        <v>243</v>
      </c>
      <c r="D60" s="98" t="s">
        <v>244</v>
      </c>
      <c r="E60" s="98" t="s">
        <v>31</v>
      </c>
      <c r="F60" s="98" t="s">
        <v>32</v>
      </c>
      <c r="G60" s="98" t="s">
        <v>33</v>
      </c>
      <c r="H60" s="106" t="s">
        <v>34</v>
      </c>
      <c r="I60" s="106" t="s">
        <v>911</v>
      </c>
      <c r="J60" s="110">
        <v>0</v>
      </c>
      <c r="K60" s="98" t="s">
        <v>912</v>
      </c>
      <c r="L60" s="102" t="s">
        <v>913</v>
      </c>
      <c r="M60" s="110">
        <v>0.25</v>
      </c>
      <c r="N60" s="110">
        <v>0.25</v>
      </c>
      <c r="O60" s="110">
        <v>0.25</v>
      </c>
      <c r="P60" s="110">
        <v>0.25</v>
      </c>
      <c r="Q60" s="110">
        <v>1</v>
      </c>
      <c r="R60" s="461">
        <v>0.25</v>
      </c>
      <c r="S60" s="152">
        <v>1</v>
      </c>
      <c r="T60" s="153" t="s">
        <v>914</v>
      </c>
      <c r="U60" s="144" t="s">
        <v>906</v>
      </c>
      <c r="V60" s="110">
        <v>0</v>
      </c>
      <c r="W60" s="413" t="s">
        <v>381</v>
      </c>
      <c r="X60" s="412" t="s">
        <v>381</v>
      </c>
      <c r="Y60" s="268" t="s">
        <v>381</v>
      </c>
      <c r="Z60" s="408">
        <v>0.06</v>
      </c>
      <c r="AA60" s="405">
        <f t="shared" si="0"/>
        <v>0.24</v>
      </c>
      <c r="AB60" s="406" t="s">
        <v>1155</v>
      </c>
      <c r="AC60" s="121" t="s">
        <v>1156</v>
      </c>
    </row>
    <row r="61" spans="1:29" ht="162.75" customHeight="1">
      <c r="A61" s="103" t="s">
        <v>857</v>
      </c>
      <c r="B61" s="98" t="s">
        <v>39</v>
      </c>
      <c r="C61" s="98" t="s">
        <v>29</v>
      </c>
      <c r="D61" s="98" t="s">
        <v>30</v>
      </c>
      <c r="E61" s="98" t="s">
        <v>31</v>
      </c>
      <c r="F61" s="98" t="s">
        <v>32</v>
      </c>
      <c r="G61" s="98" t="s">
        <v>33</v>
      </c>
      <c r="H61" s="106" t="s">
        <v>34</v>
      </c>
      <c r="I61" s="106" t="s">
        <v>915</v>
      </c>
      <c r="J61" s="110">
        <v>0</v>
      </c>
      <c r="K61" s="98" t="s">
        <v>916</v>
      </c>
      <c r="L61" s="102" t="s">
        <v>917</v>
      </c>
      <c r="M61" s="110">
        <v>0.25</v>
      </c>
      <c r="N61" s="110">
        <v>0.25</v>
      </c>
      <c r="O61" s="110">
        <v>0.25</v>
      </c>
      <c r="P61" s="110">
        <v>0.25</v>
      </c>
      <c r="Q61" s="110">
        <v>1</v>
      </c>
      <c r="R61" s="461">
        <v>0.25</v>
      </c>
      <c r="S61" s="152">
        <v>1</v>
      </c>
      <c r="T61" s="153" t="s">
        <v>918</v>
      </c>
      <c r="U61" s="144" t="s">
        <v>906</v>
      </c>
      <c r="V61" s="110">
        <v>0</v>
      </c>
      <c r="W61" s="413" t="s">
        <v>381</v>
      </c>
      <c r="X61" s="412" t="s">
        <v>381</v>
      </c>
      <c r="Y61" s="268" t="s">
        <v>381</v>
      </c>
      <c r="Z61" s="408">
        <v>0</v>
      </c>
      <c r="AA61" s="405" t="str">
        <f t="shared" si="0"/>
        <v>No aplica</v>
      </c>
      <c r="AB61" s="406" t="s">
        <v>1157</v>
      </c>
      <c r="AC61" s="125" t="s">
        <v>1149</v>
      </c>
    </row>
    <row r="62" spans="1:29" ht="145.5" customHeight="1">
      <c r="A62" s="103" t="s">
        <v>857</v>
      </c>
      <c r="B62" s="98" t="s">
        <v>39</v>
      </c>
      <c r="C62" s="98" t="s">
        <v>29</v>
      </c>
      <c r="D62" s="98" t="s">
        <v>30</v>
      </c>
      <c r="E62" s="98" t="s">
        <v>31</v>
      </c>
      <c r="F62" s="98" t="s">
        <v>32</v>
      </c>
      <c r="G62" s="98" t="s">
        <v>33</v>
      </c>
      <c r="H62" s="106" t="s">
        <v>34</v>
      </c>
      <c r="I62" s="106" t="s">
        <v>919</v>
      </c>
      <c r="J62" s="110">
        <v>0</v>
      </c>
      <c r="K62" s="98" t="s">
        <v>920</v>
      </c>
      <c r="L62" s="102" t="s">
        <v>921</v>
      </c>
      <c r="M62" s="110">
        <v>1</v>
      </c>
      <c r="N62" s="110">
        <v>0</v>
      </c>
      <c r="O62" s="110">
        <v>0</v>
      </c>
      <c r="P62" s="110">
        <v>0</v>
      </c>
      <c r="Q62" s="110">
        <v>1</v>
      </c>
      <c r="R62" s="461" t="s">
        <v>922</v>
      </c>
      <c r="S62" s="152">
        <v>0.5</v>
      </c>
      <c r="T62" s="153" t="s">
        <v>923</v>
      </c>
      <c r="U62" s="144" t="s">
        <v>924</v>
      </c>
      <c r="V62" s="110">
        <v>1</v>
      </c>
      <c r="W62" s="406" t="s">
        <v>1158</v>
      </c>
      <c r="X62" s="412">
        <v>0</v>
      </c>
      <c r="Y62" s="125" t="s">
        <v>1149</v>
      </c>
      <c r="Z62" s="408" t="s">
        <v>381</v>
      </c>
      <c r="AA62" s="405" t="str">
        <f t="shared" si="0"/>
        <v>Actividad no programada en la vigencia 2024</v>
      </c>
      <c r="AB62" s="406" t="s">
        <v>381</v>
      </c>
      <c r="AC62" s="121" t="s">
        <v>381</v>
      </c>
    </row>
    <row r="63" spans="1:29" ht="132" customHeight="1">
      <c r="A63" s="103" t="s">
        <v>857</v>
      </c>
      <c r="B63" s="98" t="s">
        <v>242</v>
      </c>
      <c r="C63" s="98" t="s">
        <v>243</v>
      </c>
      <c r="D63" s="98" t="s">
        <v>925</v>
      </c>
      <c r="E63" s="98" t="s">
        <v>245</v>
      </c>
      <c r="F63" s="98" t="s">
        <v>32</v>
      </c>
      <c r="G63" s="98" t="s">
        <v>33</v>
      </c>
      <c r="H63" s="106" t="s">
        <v>34</v>
      </c>
      <c r="I63" s="106" t="s">
        <v>926</v>
      </c>
      <c r="J63" s="110">
        <v>1</v>
      </c>
      <c r="K63" s="98" t="s">
        <v>927</v>
      </c>
      <c r="L63" s="102" t="s">
        <v>928</v>
      </c>
      <c r="M63" s="110">
        <v>1</v>
      </c>
      <c r="N63" s="110">
        <v>0</v>
      </c>
      <c r="O63" s="110">
        <v>0</v>
      </c>
      <c r="P63" s="110">
        <v>0</v>
      </c>
      <c r="Q63" s="110">
        <v>1</v>
      </c>
      <c r="R63" s="67" t="s">
        <v>929</v>
      </c>
      <c r="S63" s="145">
        <v>0.98</v>
      </c>
      <c r="T63" s="144" t="s">
        <v>930</v>
      </c>
      <c r="U63" s="144" t="s">
        <v>931</v>
      </c>
      <c r="V63" s="110">
        <v>1</v>
      </c>
      <c r="W63" s="413" t="s">
        <v>1159</v>
      </c>
      <c r="X63" s="412">
        <v>100</v>
      </c>
      <c r="Y63" s="269" t="s">
        <v>1160</v>
      </c>
      <c r="Z63" s="408"/>
      <c r="AA63" s="405" t="str">
        <f t="shared" si="0"/>
        <v>Actividad no programada en la vigencia 2024</v>
      </c>
      <c r="AB63" s="406" t="s">
        <v>381</v>
      </c>
      <c r="AC63" s="121" t="s">
        <v>381</v>
      </c>
    </row>
    <row r="64" spans="1:29" ht="76.5">
      <c r="A64" s="103" t="s">
        <v>857</v>
      </c>
      <c r="B64" s="98" t="s">
        <v>242</v>
      </c>
      <c r="C64" s="98" t="s">
        <v>243</v>
      </c>
      <c r="D64" s="98" t="s">
        <v>925</v>
      </c>
      <c r="E64" s="98" t="s">
        <v>245</v>
      </c>
      <c r="F64" s="98" t="s">
        <v>32</v>
      </c>
      <c r="G64" s="98" t="s">
        <v>33</v>
      </c>
      <c r="H64" s="106" t="s">
        <v>34</v>
      </c>
      <c r="I64" s="106" t="s">
        <v>932</v>
      </c>
      <c r="J64" s="110">
        <v>0</v>
      </c>
      <c r="K64" s="98" t="s">
        <v>933</v>
      </c>
      <c r="L64" s="102" t="s">
        <v>934</v>
      </c>
      <c r="M64" s="110">
        <v>0</v>
      </c>
      <c r="N64" s="110">
        <v>1</v>
      </c>
      <c r="O64" s="110">
        <v>0</v>
      </c>
      <c r="P64" s="110">
        <v>0</v>
      </c>
      <c r="Q64" s="110">
        <v>1</v>
      </c>
      <c r="R64" s="67" t="s">
        <v>935</v>
      </c>
      <c r="S64" s="145">
        <v>0.5</v>
      </c>
      <c r="T64" s="144" t="s">
        <v>936</v>
      </c>
      <c r="U64" s="144" t="s">
        <v>937</v>
      </c>
      <c r="V64" s="110">
        <v>0</v>
      </c>
      <c r="W64" s="413" t="s">
        <v>381</v>
      </c>
      <c r="X64" s="412" t="s">
        <v>381</v>
      </c>
      <c r="Y64" s="268" t="s">
        <v>381</v>
      </c>
      <c r="Z64" s="408">
        <v>0.05</v>
      </c>
      <c r="AA64" s="405">
        <f t="shared" si="0"/>
        <v>0.05</v>
      </c>
      <c r="AB64" s="406" t="s">
        <v>1161</v>
      </c>
      <c r="AC64" s="121" t="s">
        <v>1162</v>
      </c>
    </row>
    <row r="65" spans="1:29" ht="76.5">
      <c r="A65" s="103" t="s">
        <v>857</v>
      </c>
      <c r="B65" s="98" t="s">
        <v>242</v>
      </c>
      <c r="C65" s="98" t="s">
        <v>243</v>
      </c>
      <c r="D65" s="98" t="s">
        <v>925</v>
      </c>
      <c r="E65" s="98" t="s">
        <v>245</v>
      </c>
      <c r="F65" s="98" t="s">
        <v>32</v>
      </c>
      <c r="G65" s="98" t="s">
        <v>33</v>
      </c>
      <c r="H65" s="106" t="s">
        <v>34</v>
      </c>
      <c r="I65" s="106" t="s">
        <v>938</v>
      </c>
      <c r="J65" s="99">
        <v>1</v>
      </c>
      <c r="K65" s="102" t="s">
        <v>939</v>
      </c>
      <c r="L65" s="102" t="s">
        <v>940</v>
      </c>
      <c r="M65" s="99">
        <v>100</v>
      </c>
      <c r="N65" s="99">
        <v>100</v>
      </c>
      <c r="O65" s="99">
        <v>100</v>
      </c>
      <c r="P65" s="99">
        <v>100</v>
      </c>
      <c r="Q65" s="99">
        <v>100</v>
      </c>
      <c r="R65" s="67" t="s">
        <v>941</v>
      </c>
      <c r="S65" s="145">
        <v>1</v>
      </c>
      <c r="T65" s="144" t="s">
        <v>942</v>
      </c>
      <c r="U65" s="144" t="s">
        <v>906</v>
      </c>
      <c r="V65" s="99">
        <v>0</v>
      </c>
      <c r="W65" s="413" t="s">
        <v>381</v>
      </c>
      <c r="X65" s="413" t="s">
        <v>381</v>
      </c>
      <c r="Y65" s="269" t="s">
        <v>381</v>
      </c>
      <c r="Z65" s="408">
        <v>0</v>
      </c>
      <c r="AA65" s="405">
        <v>0</v>
      </c>
      <c r="AB65" s="406" t="s">
        <v>1154</v>
      </c>
      <c r="AC65" s="121" t="s">
        <v>1153</v>
      </c>
    </row>
    <row r="66" spans="1:29" ht="118.5" customHeight="1">
      <c r="A66" s="103" t="s">
        <v>857</v>
      </c>
      <c r="B66" s="98" t="s">
        <v>640</v>
      </c>
      <c r="C66" s="98" t="s">
        <v>943</v>
      </c>
      <c r="D66" s="98" t="s">
        <v>944</v>
      </c>
      <c r="E66" s="98" t="s">
        <v>245</v>
      </c>
      <c r="F66" s="98" t="s">
        <v>32</v>
      </c>
      <c r="G66" s="98" t="s">
        <v>33</v>
      </c>
      <c r="H66" s="106" t="s">
        <v>34</v>
      </c>
      <c r="I66" s="104" t="s">
        <v>945</v>
      </c>
      <c r="J66" s="103">
        <v>0</v>
      </c>
      <c r="K66" s="102" t="s">
        <v>946</v>
      </c>
      <c r="L66" s="99" t="s">
        <v>947</v>
      </c>
      <c r="M66" s="101">
        <v>1</v>
      </c>
      <c r="N66" s="101">
        <v>1</v>
      </c>
      <c r="O66" s="101">
        <v>1</v>
      </c>
      <c r="P66" s="101">
        <v>1</v>
      </c>
      <c r="Q66" s="101">
        <v>1</v>
      </c>
      <c r="R66" s="462">
        <v>1</v>
      </c>
      <c r="S66" s="462">
        <v>1</v>
      </c>
      <c r="T66" s="463" t="s">
        <v>948</v>
      </c>
      <c r="U66" s="144" t="s">
        <v>906</v>
      </c>
      <c r="V66" s="110">
        <v>0</v>
      </c>
      <c r="W66" s="420" t="s">
        <v>381</v>
      </c>
      <c r="X66" s="421" t="s">
        <v>381</v>
      </c>
      <c r="Y66" s="422" t="s">
        <v>381</v>
      </c>
      <c r="Z66" s="408">
        <v>0</v>
      </c>
      <c r="AA66" s="405">
        <v>0</v>
      </c>
      <c r="AB66" s="406"/>
      <c r="AC66" s="426" t="s">
        <v>1134</v>
      </c>
    </row>
    <row r="67" spans="1:29" ht="104.25" customHeight="1">
      <c r="A67" s="103" t="s">
        <v>857</v>
      </c>
      <c r="B67" s="98" t="s">
        <v>39</v>
      </c>
      <c r="C67" s="98" t="s">
        <v>29</v>
      </c>
      <c r="D67" s="98" t="s">
        <v>30</v>
      </c>
      <c r="E67" s="98" t="s">
        <v>31</v>
      </c>
      <c r="F67" s="98" t="s">
        <v>32</v>
      </c>
      <c r="G67" s="98" t="s">
        <v>33</v>
      </c>
      <c r="H67" s="106" t="s">
        <v>34</v>
      </c>
      <c r="I67" s="104" t="s">
        <v>949</v>
      </c>
      <c r="J67" s="103">
        <v>50</v>
      </c>
      <c r="K67" s="108" t="s">
        <v>950</v>
      </c>
      <c r="L67" s="108" t="s">
        <v>951</v>
      </c>
      <c r="M67" s="103">
        <v>24</v>
      </c>
      <c r="N67" s="103">
        <v>24</v>
      </c>
      <c r="O67" s="99">
        <v>26</v>
      </c>
      <c r="P67" s="99">
        <v>26</v>
      </c>
      <c r="Q67" s="113">
        <v>100</v>
      </c>
      <c r="R67" s="464">
        <v>26</v>
      </c>
      <c r="S67" s="462">
        <v>1</v>
      </c>
      <c r="T67" s="465" t="s">
        <v>952</v>
      </c>
      <c r="U67" s="144" t="s">
        <v>953</v>
      </c>
      <c r="V67" s="113">
        <v>0</v>
      </c>
      <c r="W67" s="407" t="s">
        <v>381</v>
      </c>
      <c r="X67" s="408" t="s">
        <v>381</v>
      </c>
      <c r="Y67" s="267" t="s">
        <v>381</v>
      </c>
      <c r="Z67" s="408">
        <v>0</v>
      </c>
      <c r="AA67" s="405">
        <v>0</v>
      </c>
      <c r="AB67" s="406"/>
      <c r="AC67" s="426" t="s">
        <v>1134</v>
      </c>
    </row>
    <row r="68" spans="1:29" ht="89.25">
      <c r="A68" s="103" t="s">
        <v>857</v>
      </c>
      <c r="B68" s="98" t="s">
        <v>39</v>
      </c>
      <c r="C68" s="98" t="s">
        <v>29</v>
      </c>
      <c r="D68" s="98" t="s">
        <v>30</v>
      </c>
      <c r="E68" s="98" t="s">
        <v>31</v>
      </c>
      <c r="F68" s="98" t="s">
        <v>32</v>
      </c>
      <c r="G68" s="98" t="s">
        <v>33</v>
      </c>
      <c r="H68" s="106" t="s">
        <v>34</v>
      </c>
      <c r="I68" s="104" t="s">
        <v>954</v>
      </c>
      <c r="J68" s="103" t="s">
        <v>955</v>
      </c>
      <c r="K68" s="108" t="s">
        <v>950</v>
      </c>
      <c r="L68" s="108" t="s">
        <v>951</v>
      </c>
      <c r="M68" s="103">
        <v>9</v>
      </c>
      <c r="N68" s="103">
        <v>10</v>
      </c>
      <c r="O68" s="99">
        <v>10</v>
      </c>
      <c r="P68" s="99">
        <v>11</v>
      </c>
      <c r="Q68" s="113">
        <v>40</v>
      </c>
      <c r="R68" s="464">
        <v>9</v>
      </c>
      <c r="S68" s="462">
        <v>1</v>
      </c>
      <c r="T68" s="465" t="s">
        <v>956</v>
      </c>
      <c r="U68" s="144" t="s">
        <v>906</v>
      </c>
      <c r="V68" s="113">
        <v>0</v>
      </c>
      <c r="W68" s="407" t="s">
        <v>381</v>
      </c>
      <c r="X68" s="408" t="s">
        <v>381</v>
      </c>
      <c r="Y68" s="267" t="s">
        <v>381</v>
      </c>
      <c r="Z68" s="408">
        <v>0</v>
      </c>
      <c r="AA68" s="405">
        <v>0</v>
      </c>
      <c r="AB68" s="406"/>
      <c r="AC68" s="426" t="s">
        <v>1134</v>
      </c>
    </row>
    <row r="69" spans="1:29" ht="126" hidden="1">
      <c r="A69" s="160" t="s">
        <v>957</v>
      </c>
      <c r="B69" s="98" t="s">
        <v>39</v>
      </c>
      <c r="C69" s="466" t="s">
        <v>29</v>
      </c>
      <c r="D69" s="466" t="s">
        <v>30</v>
      </c>
      <c r="E69" s="21" t="s">
        <v>31</v>
      </c>
      <c r="F69" s="30" t="s">
        <v>32</v>
      </c>
      <c r="G69" s="30" t="s">
        <v>50</v>
      </c>
      <c r="H69" s="30" t="s">
        <v>51</v>
      </c>
      <c r="I69" s="467" t="s">
        <v>958</v>
      </c>
      <c r="J69" s="28">
        <v>0</v>
      </c>
      <c r="K69" s="30" t="s">
        <v>959</v>
      </c>
      <c r="L69" s="30" t="s">
        <v>960</v>
      </c>
      <c r="M69" s="28">
        <v>0</v>
      </c>
      <c r="N69" s="164">
        <v>0.2</v>
      </c>
      <c r="O69" s="164">
        <v>0.4</v>
      </c>
      <c r="P69" s="164">
        <v>0.4</v>
      </c>
      <c r="Q69" s="468">
        <f>+M69+N69+O69+P69</f>
        <v>1</v>
      </c>
      <c r="R69" s="103" t="s">
        <v>381</v>
      </c>
      <c r="S69" s="103" t="s">
        <v>381</v>
      </c>
      <c r="T69" s="103" t="s">
        <v>381</v>
      </c>
      <c r="U69" s="103" t="s">
        <v>381</v>
      </c>
      <c r="V69" s="83">
        <v>0</v>
      </c>
      <c r="W69" s="425" t="s">
        <v>381</v>
      </c>
      <c r="X69" s="469" t="s">
        <v>381</v>
      </c>
      <c r="Y69" s="149" t="s">
        <v>381</v>
      </c>
      <c r="Z69" s="408">
        <v>0</v>
      </c>
      <c r="AA69" s="405">
        <v>0</v>
      </c>
      <c r="AB69" s="406"/>
      <c r="AC69" s="426" t="s">
        <v>1134</v>
      </c>
    </row>
    <row r="70" spans="1:29"/>
  </sheetData>
  <autoFilter ref="A3:CP69" xr:uid="{14E849D5-A21D-4816-8717-1330D9390AA4}">
    <filterColumn colId="0">
      <filters>
        <filter val="MINISTERIO DE SALUD Y PROTECCIÓN SOCIAL - DIRECCIÓN DE P Y P"/>
      </filters>
    </filterColumn>
  </autoFilter>
  <mergeCells count="6">
    <mergeCell ref="Z2:AC2"/>
    <mergeCell ref="A1:Q1"/>
    <mergeCell ref="K2:L2"/>
    <mergeCell ref="M2:Q2"/>
    <mergeCell ref="R2:U2"/>
    <mergeCell ref="V2:Y2"/>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69"/>
  <sheetViews>
    <sheetView topLeftCell="J61" zoomScale="110" zoomScaleNormal="110" workbookViewId="0">
      <selection activeCell="R63" sqref="R63:S63"/>
    </sheetView>
  </sheetViews>
  <sheetFormatPr baseColWidth="10" defaultColWidth="11.42578125" defaultRowHeight="12.75"/>
  <cols>
    <col min="1" max="1" width="22.28515625" style="122" customWidth="1"/>
    <col min="2" max="2" width="14.5703125" style="122" customWidth="1"/>
    <col min="3" max="3" width="19.85546875" style="122" customWidth="1"/>
    <col min="4" max="4" width="19" style="122" customWidth="1"/>
    <col min="5" max="5" width="10.85546875" style="122" customWidth="1"/>
    <col min="6" max="6" width="17.140625" style="122" customWidth="1"/>
    <col min="7" max="7" width="20.28515625" style="122" customWidth="1"/>
    <col min="8" max="8" width="26.28515625" style="122" customWidth="1"/>
    <col min="9" max="9" width="35.5703125" style="122" customWidth="1"/>
    <col min="10" max="10" width="17.5703125" style="122" customWidth="1"/>
    <col min="11" max="11" width="28.7109375" style="159" customWidth="1"/>
    <col min="12" max="12" width="38.7109375" style="122" customWidth="1"/>
    <col min="13" max="13" width="15.5703125" style="122" customWidth="1"/>
    <col min="14" max="14" width="12.85546875" style="122" customWidth="1"/>
    <col min="15" max="15" width="11.28515625" style="122" customWidth="1"/>
    <col min="16" max="16" width="9.7109375" style="122" customWidth="1"/>
    <col min="17" max="17" width="11.140625" style="122" customWidth="1"/>
    <col min="18" max="18" width="19.5703125" style="158" customWidth="1"/>
    <col min="19" max="19" width="12.28515625" style="158" customWidth="1"/>
    <col min="20" max="20" width="40.28515625" style="158" customWidth="1"/>
    <col min="21" max="21" width="44.85546875" style="158" customWidth="1"/>
    <col min="22" max="22" width="13.85546875" style="158" customWidth="1"/>
    <col min="23" max="23" width="30.28515625" style="158" customWidth="1"/>
    <col min="24" max="24" width="22.7109375" style="158" customWidth="1"/>
    <col min="25" max="25" width="31.7109375" style="122" customWidth="1"/>
    <col min="26" max="26" width="22.5703125" style="122" customWidth="1"/>
    <col min="27" max="27" width="32" style="122" customWidth="1"/>
    <col min="28" max="16384" width="11.42578125" style="122"/>
  </cols>
  <sheetData>
    <row r="1" spans="1:27" s="119" customFormat="1" ht="43.15" customHeight="1" thickBot="1">
      <c r="A1" s="477" t="s">
        <v>5</v>
      </c>
      <c r="B1" s="477"/>
      <c r="C1" s="477"/>
      <c r="D1" s="477"/>
      <c r="E1" s="477"/>
      <c r="F1" s="477"/>
      <c r="G1" s="477"/>
      <c r="H1" s="477"/>
      <c r="I1" s="477"/>
      <c r="J1" s="477"/>
      <c r="K1" s="477"/>
      <c r="L1" s="477"/>
      <c r="M1" s="477"/>
      <c r="N1" s="477"/>
      <c r="O1" s="477"/>
      <c r="P1" s="477"/>
      <c r="Q1" s="477"/>
      <c r="R1" s="496"/>
      <c r="S1" s="496"/>
      <c r="T1" s="496"/>
      <c r="U1" s="496"/>
      <c r="V1" s="496"/>
      <c r="W1" s="496"/>
      <c r="X1" s="496"/>
      <c r="Y1" s="496"/>
      <c r="Z1" s="496"/>
      <c r="AA1" s="496"/>
    </row>
    <row r="2" spans="1:27" s="119" customFormat="1" ht="28.9" customHeight="1">
      <c r="A2" s="500" t="s">
        <v>614</v>
      </c>
      <c r="B2" s="502" t="s">
        <v>615</v>
      </c>
      <c r="C2" s="502" t="s">
        <v>8</v>
      </c>
      <c r="D2" s="502" t="s">
        <v>9</v>
      </c>
      <c r="E2" s="502" t="s">
        <v>10</v>
      </c>
      <c r="F2" s="502" t="s">
        <v>12</v>
      </c>
      <c r="G2" s="503" t="s">
        <v>13</v>
      </c>
      <c r="H2" s="500" t="s">
        <v>14</v>
      </c>
      <c r="I2" s="500" t="s">
        <v>616</v>
      </c>
      <c r="J2" s="500" t="s">
        <v>617</v>
      </c>
      <c r="K2" s="500" t="s">
        <v>618</v>
      </c>
      <c r="L2" s="500"/>
      <c r="M2" s="500" t="s">
        <v>619</v>
      </c>
      <c r="N2" s="500"/>
      <c r="O2" s="500"/>
      <c r="P2" s="500"/>
      <c r="Q2" s="501"/>
      <c r="R2" s="504" t="s">
        <v>19</v>
      </c>
      <c r="S2" s="505"/>
      <c r="T2" s="505"/>
      <c r="U2" s="506"/>
      <c r="V2" s="493" t="s">
        <v>367</v>
      </c>
      <c r="W2" s="494"/>
      <c r="X2" s="495"/>
      <c r="Y2" s="497" t="s">
        <v>368</v>
      </c>
      <c r="Z2" s="498"/>
      <c r="AA2" s="499"/>
    </row>
    <row r="3" spans="1:27" s="119" customFormat="1" ht="46.5" customHeight="1">
      <c r="A3" s="500"/>
      <c r="B3" s="502"/>
      <c r="C3" s="502"/>
      <c r="D3" s="502"/>
      <c r="E3" s="502"/>
      <c r="F3" s="502"/>
      <c r="G3" s="503"/>
      <c r="H3" s="500"/>
      <c r="I3" s="500"/>
      <c r="J3" s="500"/>
      <c r="K3" s="96" t="s">
        <v>20</v>
      </c>
      <c r="L3" s="96" t="s">
        <v>21</v>
      </c>
      <c r="M3" s="96">
        <v>2023</v>
      </c>
      <c r="N3" s="96">
        <v>2024</v>
      </c>
      <c r="O3" s="96">
        <v>2025</v>
      </c>
      <c r="P3" s="96">
        <v>2026</v>
      </c>
      <c r="Q3" s="174" t="s">
        <v>22</v>
      </c>
      <c r="R3" s="190" t="s">
        <v>23</v>
      </c>
      <c r="S3" s="169" t="s">
        <v>24</v>
      </c>
      <c r="T3" s="169" t="s">
        <v>25</v>
      </c>
      <c r="U3" s="191" t="s">
        <v>26</v>
      </c>
      <c r="V3" s="216" t="s">
        <v>369</v>
      </c>
      <c r="W3" s="167" t="s">
        <v>370</v>
      </c>
      <c r="X3" s="217" t="s">
        <v>371</v>
      </c>
      <c r="Y3" s="251" t="s">
        <v>620</v>
      </c>
      <c r="Z3" s="173" t="s">
        <v>25</v>
      </c>
      <c r="AA3" s="252" t="s">
        <v>26</v>
      </c>
    </row>
    <row r="4" spans="1:27" ht="123.75" customHeight="1">
      <c r="A4" s="103" t="s">
        <v>621</v>
      </c>
      <c r="B4" s="120" t="s">
        <v>39</v>
      </c>
      <c r="C4" s="98" t="s">
        <v>29</v>
      </c>
      <c r="D4" s="98" t="s">
        <v>30</v>
      </c>
      <c r="E4" s="98" t="s">
        <v>31</v>
      </c>
      <c r="F4" s="98" t="s">
        <v>104</v>
      </c>
      <c r="G4" s="98" t="s">
        <v>105</v>
      </c>
      <c r="H4" s="106" t="s">
        <v>106</v>
      </c>
      <c r="I4" s="104" t="s">
        <v>622</v>
      </c>
      <c r="J4" s="113">
        <v>0</v>
      </c>
      <c r="K4" s="104" t="s">
        <v>623</v>
      </c>
      <c r="L4" s="108" t="s">
        <v>624</v>
      </c>
      <c r="M4" s="113">
        <v>0</v>
      </c>
      <c r="N4" s="111">
        <v>1</v>
      </c>
      <c r="O4" s="111">
        <v>1</v>
      </c>
      <c r="P4" s="111">
        <v>1</v>
      </c>
      <c r="Q4" s="175">
        <v>1</v>
      </c>
      <c r="R4" s="192" t="s">
        <v>381</v>
      </c>
      <c r="S4" s="121" t="s">
        <v>381</v>
      </c>
      <c r="T4" s="118" t="s">
        <v>625</v>
      </c>
      <c r="U4" s="193" t="s">
        <v>626</v>
      </c>
      <c r="V4" s="218">
        <v>0</v>
      </c>
      <c r="W4" s="111"/>
      <c r="X4" s="219"/>
      <c r="Y4" s="253"/>
      <c r="Z4" s="168"/>
      <c r="AA4" s="254"/>
    </row>
    <row r="5" spans="1:27" ht="145.5" customHeight="1">
      <c r="A5" s="103" t="s">
        <v>621</v>
      </c>
      <c r="B5" s="120" t="s">
        <v>39</v>
      </c>
      <c r="C5" s="98" t="s">
        <v>29</v>
      </c>
      <c r="D5" s="98" t="s">
        <v>30</v>
      </c>
      <c r="E5" s="98" t="s">
        <v>31</v>
      </c>
      <c r="F5" s="98" t="s">
        <v>104</v>
      </c>
      <c r="G5" s="98" t="s">
        <v>105</v>
      </c>
      <c r="H5" s="106" t="s">
        <v>106</v>
      </c>
      <c r="I5" s="104" t="s">
        <v>627</v>
      </c>
      <c r="J5" s="113">
        <v>0</v>
      </c>
      <c r="K5" s="104" t="s">
        <v>628</v>
      </c>
      <c r="L5" s="104" t="s">
        <v>629</v>
      </c>
      <c r="M5" s="113">
        <v>0</v>
      </c>
      <c r="N5" s="113">
        <v>2</v>
      </c>
      <c r="O5" s="113">
        <v>1</v>
      </c>
      <c r="P5" s="113">
        <v>0</v>
      </c>
      <c r="Q5" s="176">
        <v>3</v>
      </c>
      <c r="R5" s="192" t="s">
        <v>381</v>
      </c>
      <c r="S5" s="121" t="s">
        <v>381</v>
      </c>
      <c r="T5" s="118" t="s">
        <v>630</v>
      </c>
      <c r="U5" s="194" t="s">
        <v>626</v>
      </c>
      <c r="V5" s="220">
        <v>0</v>
      </c>
      <c r="W5" s="113"/>
      <c r="X5" s="221"/>
      <c r="Y5" s="253"/>
      <c r="Z5" s="168"/>
      <c r="AA5" s="254"/>
    </row>
    <row r="6" spans="1:27" ht="123.75" customHeight="1">
      <c r="A6" s="103" t="s">
        <v>621</v>
      </c>
      <c r="B6" s="120" t="s">
        <v>39</v>
      </c>
      <c r="C6" s="98" t="s">
        <v>29</v>
      </c>
      <c r="D6" s="98" t="s">
        <v>30</v>
      </c>
      <c r="E6" s="98" t="s">
        <v>31</v>
      </c>
      <c r="F6" s="98" t="s">
        <v>104</v>
      </c>
      <c r="G6" s="98" t="s">
        <v>105</v>
      </c>
      <c r="H6" s="106" t="s">
        <v>106</v>
      </c>
      <c r="I6" s="104" t="s">
        <v>631</v>
      </c>
      <c r="J6" s="113">
        <v>0</v>
      </c>
      <c r="K6" s="104" t="s">
        <v>632</v>
      </c>
      <c r="L6" s="104" t="s">
        <v>633</v>
      </c>
      <c r="M6" s="113">
        <v>0</v>
      </c>
      <c r="N6" s="111">
        <v>0.3</v>
      </c>
      <c r="O6" s="111">
        <v>0.3</v>
      </c>
      <c r="P6" s="111">
        <v>0.4</v>
      </c>
      <c r="Q6" s="175">
        <v>1</v>
      </c>
      <c r="R6" s="192" t="s">
        <v>381</v>
      </c>
      <c r="S6" s="121" t="s">
        <v>381</v>
      </c>
      <c r="T6" s="118" t="s">
        <v>634</v>
      </c>
      <c r="U6" s="194" t="s">
        <v>626</v>
      </c>
      <c r="V6" s="218">
        <v>0</v>
      </c>
      <c r="W6" s="111"/>
      <c r="X6" s="219"/>
      <c r="Y6" s="253"/>
      <c r="Z6" s="168"/>
      <c r="AA6" s="254"/>
    </row>
    <row r="7" spans="1:27" ht="108.75" customHeight="1">
      <c r="A7" s="103" t="s">
        <v>621</v>
      </c>
      <c r="B7" s="120" t="s">
        <v>39</v>
      </c>
      <c r="C7" s="98" t="s">
        <v>29</v>
      </c>
      <c r="D7" s="98" t="s">
        <v>30</v>
      </c>
      <c r="E7" s="98" t="s">
        <v>31</v>
      </c>
      <c r="F7" s="98" t="s">
        <v>104</v>
      </c>
      <c r="G7" s="98" t="s">
        <v>105</v>
      </c>
      <c r="H7" s="106" t="s">
        <v>106</v>
      </c>
      <c r="I7" s="104" t="s">
        <v>635</v>
      </c>
      <c r="J7" s="113">
        <v>0</v>
      </c>
      <c r="K7" s="103" t="s">
        <v>636</v>
      </c>
      <c r="L7" s="104" t="s">
        <v>637</v>
      </c>
      <c r="M7" s="113">
        <v>0</v>
      </c>
      <c r="N7" s="113">
        <v>1</v>
      </c>
      <c r="O7" s="113">
        <v>0</v>
      </c>
      <c r="P7" s="113">
        <v>0</v>
      </c>
      <c r="Q7" s="176">
        <v>1</v>
      </c>
      <c r="R7" s="192" t="s">
        <v>381</v>
      </c>
      <c r="S7" s="121" t="s">
        <v>381</v>
      </c>
      <c r="T7" s="118" t="s">
        <v>638</v>
      </c>
      <c r="U7" s="194" t="s">
        <v>626</v>
      </c>
      <c r="V7" s="220">
        <v>0</v>
      </c>
      <c r="W7" s="113"/>
      <c r="X7" s="221"/>
      <c r="Y7" s="253"/>
      <c r="Z7" s="168"/>
      <c r="AA7" s="254"/>
    </row>
    <row r="8" spans="1:27" ht="98.45" customHeight="1">
      <c r="A8" s="103" t="s">
        <v>639</v>
      </c>
      <c r="B8" s="120" t="s">
        <v>640</v>
      </c>
      <c r="C8" s="98" t="s">
        <v>641</v>
      </c>
      <c r="D8" s="98" t="s">
        <v>642</v>
      </c>
      <c r="E8" s="98" t="s">
        <v>90</v>
      </c>
      <c r="F8" s="98" t="s">
        <v>32</v>
      </c>
      <c r="G8" s="98" t="s">
        <v>643</v>
      </c>
      <c r="H8" s="106" t="s">
        <v>34</v>
      </c>
      <c r="I8" s="106" t="s">
        <v>644</v>
      </c>
      <c r="J8" s="99">
        <v>4</v>
      </c>
      <c r="K8" s="106" t="s">
        <v>645</v>
      </c>
      <c r="L8" s="106" t="s">
        <v>646</v>
      </c>
      <c r="M8" s="110">
        <v>8</v>
      </c>
      <c r="N8" s="110">
        <v>8</v>
      </c>
      <c r="O8" s="110">
        <v>8</v>
      </c>
      <c r="P8" s="110">
        <v>8</v>
      </c>
      <c r="Q8" s="177">
        <f>SUM(M8:P8)</f>
        <v>32</v>
      </c>
      <c r="R8" s="192">
        <v>0</v>
      </c>
      <c r="S8" s="121">
        <v>0</v>
      </c>
      <c r="T8" s="118" t="s">
        <v>647</v>
      </c>
      <c r="U8" s="193" t="s">
        <v>648</v>
      </c>
      <c r="V8" s="222">
        <v>8</v>
      </c>
      <c r="W8" s="110"/>
      <c r="X8" s="223"/>
      <c r="Y8" s="253"/>
      <c r="Z8" s="168"/>
      <c r="AA8" s="254"/>
    </row>
    <row r="9" spans="1:27" ht="117" customHeight="1">
      <c r="A9" s="103" t="s">
        <v>639</v>
      </c>
      <c r="B9" s="120" t="s">
        <v>640</v>
      </c>
      <c r="C9" s="98" t="s">
        <v>641</v>
      </c>
      <c r="D9" s="98" t="s">
        <v>642</v>
      </c>
      <c r="E9" s="98" t="s">
        <v>90</v>
      </c>
      <c r="F9" s="98" t="s">
        <v>32</v>
      </c>
      <c r="G9" s="98" t="s">
        <v>643</v>
      </c>
      <c r="H9" s="106" t="s">
        <v>34</v>
      </c>
      <c r="I9" s="106" t="s">
        <v>644</v>
      </c>
      <c r="J9" s="99">
        <v>2</v>
      </c>
      <c r="K9" s="106" t="s">
        <v>649</v>
      </c>
      <c r="L9" s="106" t="s">
        <v>650</v>
      </c>
      <c r="M9" s="110">
        <v>0</v>
      </c>
      <c r="N9" s="110">
        <v>4</v>
      </c>
      <c r="O9" s="110">
        <v>5</v>
      </c>
      <c r="P9" s="110">
        <v>6</v>
      </c>
      <c r="Q9" s="177">
        <v>15</v>
      </c>
      <c r="R9" s="192">
        <v>0</v>
      </c>
      <c r="S9" s="121">
        <v>0</v>
      </c>
      <c r="T9" s="118" t="s">
        <v>651</v>
      </c>
      <c r="U9" s="195" t="s">
        <v>652</v>
      </c>
      <c r="V9" s="222">
        <v>0</v>
      </c>
      <c r="W9" s="110"/>
      <c r="X9" s="223"/>
      <c r="Y9" s="253"/>
      <c r="Z9" s="168"/>
      <c r="AA9" s="254"/>
    </row>
    <row r="10" spans="1:27" ht="149.25" customHeight="1">
      <c r="A10" s="103" t="s">
        <v>639</v>
      </c>
      <c r="B10" s="120" t="s">
        <v>640</v>
      </c>
      <c r="C10" s="98" t="s">
        <v>641</v>
      </c>
      <c r="D10" s="98" t="s">
        <v>642</v>
      </c>
      <c r="E10" s="98" t="s">
        <v>90</v>
      </c>
      <c r="F10" s="98" t="s">
        <v>32</v>
      </c>
      <c r="G10" s="98" t="s">
        <v>643</v>
      </c>
      <c r="H10" s="106" t="s">
        <v>34</v>
      </c>
      <c r="I10" s="106" t="s">
        <v>653</v>
      </c>
      <c r="J10" s="110">
        <v>0</v>
      </c>
      <c r="K10" s="106" t="s">
        <v>654</v>
      </c>
      <c r="L10" s="104" t="s">
        <v>655</v>
      </c>
      <c r="M10" s="110">
        <v>0.25</v>
      </c>
      <c r="N10" s="110">
        <v>0.25</v>
      </c>
      <c r="O10" s="110">
        <v>0.25</v>
      </c>
      <c r="P10" s="110">
        <v>0.25</v>
      </c>
      <c r="Q10" s="177">
        <v>1</v>
      </c>
      <c r="R10" s="192">
        <v>1</v>
      </c>
      <c r="S10" s="125">
        <v>1</v>
      </c>
      <c r="T10" s="118" t="s">
        <v>656</v>
      </c>
      <c r="U10" s="193" t="s">
        <v>657</v>
      </c>
      <c r="V10" s="222">
        <v>0</v>
      </c>
      <c r="W10" s="110"/>
      <c r="X10" s="223"/>
      <c r="Y10" s="253"/>
      <c r="Z10" s="168"/>
      <c r="AA10" s="254"/>
    </row>
    <row r="11" spans="1:27" ht="107.25" customHeight="1">
      <c r="A11" s="103" t="s">
        <v>639</v>
      </c>
      <c r="B11" s="120" t="s">
        <v>640</v>
      </c>
      <c r="C11" s="98" t="s">
        <v>641</v>
      </c>
      <c r="D11" s="98" t="s">
        <v>642</v>
      </c>
      <c r="E11" s="98" t="s">
        <v>90</v>
      </c>
      <c r="F11" s="98" t="s">
        <v>32</v>
      </c>
      <c r="G11" s="98" t="s">
        <v>643</v>
      </c>
      <c r="H11" s="106" t="s">
        <v>34</v>
      </c>
      <c r="I11" s="106" t="s">
        <v>658</v>
      </c>
      <c r="J11" s="110">
        <v>0</v>
      </c>
      <c r="K11" s="106" t="s">
        <v>659</v>
      </c>
      <c r="L11" s="106" t="s">
        <v>660</v>
      </c>
      <c r="M11" s="110">
        <v>0.25</v>
      </c>
      <c r="N11" s="110">
        <v>0.25</v>
      </c>
      <c r="O11" s="110">
        <v>0.25</v>
      </c>
      <c r="P11" s="110">
        <v>0.25</v>
      </c>
      <c r="Q11" s="177">
        <v>1</v>
      </c>
      <c r="R11" s="192">
        <v>0</v>
      </c>
      <c r="S11" s="125">
        <v>0.9</v>
      </c>
      <c r="T11" s="118" t="s">
        <v>661</v>
      </c>
      <c r="U11" s="193" t="s">
        <v>662</v>
      </c>
      <c r="V11" s="222">
        <v>2.5000000000000001E-2</v>
      </c>
      <c r="W11" s="110"/>
      <c r="X11" s="223"/>
      <c r="Y11" s="253"/>
      <c r="Z11" s="168"/>
      <c r="AA11" s="254"/>
    </row>
    <row r="12" spans="1:27" ht="147.75" customHeight="1">
      <c r="A12" s="103" t="s">
        <v>639</v>
      </c>
      <c r="B12" s="120" t="s">
        <v>663</v>
      </c>
      <c r="C12" s="98" t="s">
        <v>664</v>
      </c>
      <c r="D12" s="98" t="s">
        <v>665</v>
      </c>
      <c r="E12" s="98" t="s">
        <v>340</v>
      </c>
      <c r="F12" s="98" t="s">
        <v>32</v>
      </c>
      <c r="G12" s="98" t="s">
        <v>33</v>
      </c>
      <c r="H12" s="106" t="s">
        <v>34</v>
      </c>
      <c r="I12" s="106" t="s">
        <v>666</v>
      </c>
      <c r="J12" s="110">
        <v>7</v>
      </c>
      <c r="K12" s="106" t="s">
        <v>667</v>
      </c>
      <c r="L12" s="106" t="s">
        <v>668</v>
      </c>
      <c r="M12" s="110">
        <v>8</v>
      </c>
      <c r="N12" s="110">
        <v>8</v>
      </c>
      <c r="O12" s="110">
        <v>8</v>
      </c>
      <c r="P12" s="110">
        <v>8</v>
      </c>
      <c r="Q12" s="177">
        <v>32</v>
      </c>
      <c r="R12" s="192">
        <v>8</v>
      </c>
      <c r="S12" s="125">
        <v>1</v>
      </c>
      <c r="T12" s="118" t="s">
        <v>669</v>
      </c>
      <c r="U12" s="193" t="s">
        <v>670</v>
      </c>
      <c r="V12" s="222">
        <v>0</v>
      </c>
      <c r="W12" s="110"/>
      <c r="X12" s="223"/>
      <c r="Y12" s="253"/>
      <c r="Z12" s="168"/>
      <c r="AA12" s="254"/>
    </row>
    <row r="13" spans="1:27" ht="106.5" customHeight="1">
      <c r="A13" s="103" t="s">
        <v>639</v>
      </c>
      <c r="B13" s="120" t="s">
        <v>640</v>
      </c>
      <c r="C13" s="98" t="s">
        <v>671</v>
      </c>
      <c r="D13" s="98" t="s">
        <v>672</v>
      </c>
      <c r="E13" s="98" t="s">
        <v>340</v>
      </c>
      <c r="F13" s="98" t="s">
        <v>32</v>
      </c>
      <c r="G13" s="98" t="s">
        <v>33</v>
      </c>
      <c r="H13" s="106" t="s">
        <v>34</v>
      </c>
      <c r="I13" s="106" t="s">
        <v>673</v>
      </c>
      <c r="J13" s="123">
        <v>1092603</v>
      </c>
      <c r="K13" s="106" t="s">
        <v>674</v>
      </c>
      <c r="L13" s="106" t="s">
        <v>675</v>
      </c>
      <c r="M13" s="123">
        <v>56303</v>
      </c>
      <c r="N13" s="123">
        <v>64507</v>
      </c>
      <c r="O13" s="123">
        <v>64507</v>
      </c>
      <c r="P13" s="123">
        <v>64507</v>
      </c>
      <c r="Q13" s="178">
        <f>SUM(M13:P13)</f>
        <v>249824</v>
      </c>
      <c r="R13" s="192">
        <v>87530</v>
      </c>
      <c r="S13" s="125">
        <v>1</v>
      </c>
      <c r="T13" s="118" t="s">
        <v>676</v>
      </c>
      <c r="U13" s="193" t="s">
        <v>677</v>
      </c>
      <c r="V13" s="224">
        <v>0</v>
      </c>
      <c r="W13" s="123"/>
      <c r="X13" s="225"/>
      <c r="Y13" s="253"/>
      <c r="Z13" s="168"/>
      <c r="AA13" s="254"/>
    </row>
    <row r="14" spans="1:27" ht="90.75" customHeight="1">
      <c r="A14" s="103" t="s">
        <v>639</v>
      </c>
      <c r="B14" s="120" t="s">
        <v>640</v>
      </c>
      <c r="C14" s="98" t="s">
        <v>671</v>
      </c>
      <c r="D14" s="98" t="s">
        <v>672</v>
      </c>
      <c r="E14" s="98" t="s">
        <v>340</v>
      </c>
      <c r="F14" s="98" t="s">
        <v>32</v>
      </c>
      <c r="G14" s="98" t="s">
        <v>33</v>
      </c>
      <c r="H14" s="106" t="s">
        <v>34</v>
      </c>
      <c r="I14" s="106" t="s">
        <v>678</v>
      </c>
      <c r="J14" s="110">
        <v>14</v>
      </c>
      <c r="K14" s="106" t="s">
        <v>679</v>
      </c>
      <c r="L14" s="106" t="s">
        <v>680</v>
      </c>
      <c r="M14" s="110">
        <v>12</v>
      </c>
      <c r="N14" s="110">
        <v>9</v>
      </c>
      <c r="O14" s="110">
        <v>10</v>
      </c>
      <c r="P14" s="110">
        <v>12</v>
      </c>
      <c r="Q14" s="178">
        <f>SUM(M14:P14)</f>
        <v>43</v>
      </c>
      <c r="R14" s="192">
        <v>0</v>
      </c>
      <c r="S14" s="121">
        <v>0</v>
      </c>
      <c r="T14" s="118" t="s">
        <v>681</v>
      </c>
      <c r="U14" s="193" t="s">
        <v>682</v>
      </c>
      <c r="V14" s="224">
        <v>12</v>
      </c>
      <c r="W14" s="123"/>
      <c r="X14" s="225"/>
      <c r="Y14" s="253"/>
      <c r="Z14" s="168"/>
      <c r="AA14" s="254"/>
    </row>
    <row r="15" spans="1:27" ht="147" customHeight="1">
      <c r="A15" s="103" t="s">
        <v>639</v>
      </c>
      <c r="B15" s="120" t="s">
        <v>663</v>
      </c>
      <c r="C15" s="98" t="s">
        <v>664</v>
      </c>
      <c r="D15" s="98" t="s">
        <v>683</v>
      </c>
      <c r="E15" s="98" t="s">
        <v>31</v>
      </c>
      <c r="F15" s="98" t="s">
        <v>32</v>
      </c>
      <c r="G15" s="98" t="s">
        <v>33</v>
      </c>
      <c r="H15" s="106" t="s">
        <v>34</v>
      </c>
      <c r="I15" s="106" t="s">
        <v>684</v>
      </c>
      <c r="J15" s="110">
        <v>14</v>
      </c>
      <c r="K15" s="106" t="s">
        <v>685</v>
      </c>
      <c r="L15" s="106" t="s">
        <v>686</v>
      </c>
      <c r="M15" s="110">
        <v>0</v>
      </c>
      <c r="N15" s="110">
        <v>14</v>
      </c>
      <c r="O15" s="110">
        <v>14</v>
      </c>
      <c r="P15" s="110">
        <v>14</v>
      </c>
      <c r="Q15" s="178">
        <f>SUM(M15:P15)</f>
        <v>42</v>
      </c>
      <c r="R15" s="192">
        <v>0</v>
      </c>
      <c r="S15" s="121">
        <v>0</v>
      </c>
      <c r="T15" s="118" t="s">
        <v>687</v>
      </c>
      <c r="U15" s="193" t="s">
        <v>652</v>
      </c>
      <c r="V15" s="224">
        <v>0</v>
      </c>
      <c r="W15" s="123"/>
      <c r="X15" s="225"/>
      <c r="Y15" s="253"/>
      <c r="Z15" s="168"/>
      <c r="AA15" s="254"/>
    </row>
    <row r="16" spans="1:27" ht="89.25">
      <c r="A16" s="103" t="s">
        <v>639</v>
      </c>
      <c r="B16" s="120" t="s">
        <v>688</v>
      </c>
      <c r="C16" s="98" t="s">
        <v>689</v>
      </c>
      <c r="D16" s="98" t="s">
        <v>690</v>
      </c>
      <c r="E16" s="98" t="s">
        <v>31</v>
      </c>
      <c r="F16" s="98" t="s">
        <v>32</v>
      </c>
      <c r="G16" s="98" t="s">
        <v>33</v>
      </c>
      <c r="H16" s="106" t="s">
        <v>34</v>
      </c>
      <c r="I16" s="106" t="s">
        <v>691</v>
      </c>
      <c r="J16" s="110">
        <v>0</v>
      </c>
      <c r="K16" s="106" t="s">
        <v>692</v>
      </c>
      <c r="L16" s="106" t="s">
        <v>693</v>
      </c>
      <c r="M16" s="110">
        <v>0</v>
      </c>
      <c r="N16" s="123">
        <v>13200</v>
      </c>
      <c r="O16" s="123">
        <v>13200</v>
      </c>
      <c r="P16" s="123">
        <v>13200</v>
      </c>
      <c r="Q16" s="178">
        <f>SUM(M16:P16)</f>
        <v>39600</v>
      </c>
      <c r="R16" s="192" t="s">
        <v>381</v>
      </c>
      <c r="S16" s="121" t="s">
        <v>381</v>
      </c>
      <c r="T16" s="121" t="s">
        <v>381</v>
      </c>
      <c r="U16" s="193" t="s">
        <v>652</v>
      </c>
      <c r="V16" s="224">
        <v>0</v>
      </c>
      <c r="W16" s="123"/>
      <c r="X16" s="225"/>
      <c r="Y16" s="253"/>
      <c r="Z16" s="168"/>
      <c r="AA16" s="254"/>
    </row>
    <row r="17" spans="1:92" ht="89.25">
      <c r="A17" s="103" t="s">
        <v>639</v>
      </c>
      <c r="B17" s="120" t="s">
        <v>688</v>
      </c>
      <c r="C17" s="98" t="s">
        <v>689</v>
      </c>
      <c r="D17" s="98" t="s">
        <v>690</v>
      </c>
      <c r="E17" s="98" t="s">
        <v>31</v>
      </c>
      <c r="F17" s="98" t="s">
        <v>32</v>
      </c>
      <c r="G17" s="98" t="s">
        <v>33</v>
      </c>
      <c r="H17" s="106" t="s">
        <v>51</v>
      </c>
      <c r="I17" s="106" t="s">
        <v>694</v>
      </c>
      <c r="J17" s="110">
        <v>0</v>
      </c>
      <c r="K17" s="106" t="s">
        <v>695</v>
      </c>
      <c r="L17" s="99" t="s">
        <v>696</v>
      </c>
      <c r="M17" s="110">
        <v>0</v>
      </c>
      <c r="N17" s="110">
        <v>40</v>
      </c>
      <c r="O17" s="110">
        <v>40</v>
      </c>
      <c r="P17" s="110">
        <v>40</v>
      </c>
      <c r="Q17" s="178">
        <v>40</v>
      </c>
      <c r="R17" s="192" t="s">
        <v>381</v>
      </c>
      <c r="S17" s="121" t="s">
        <v>381</v>
      </c>
      <c r="T17" s="121" t="s">
        <v>381</v>
      </c>
      <c r="U17" s="193" t="s">
        <v>652</v>
      </c>
      <c r="V17" s="224">
        <v>0</v>
      </c>
      <c r="W17" s="123"/>
      <c r="X17" s="225"/>
      <c r="Y17" s="253"/>
      <c r="Z17" s="168"/>
      <c r="AA17" s="254"/>
    </row>
    <row r="18" spans="1:92" ht="66.75" customHeight="1">
      <c r="A18" s="103" t="s">
        <v>639</v>
      </c>
      <c r="B18" s="120" t="s">
        <v>39</v>
      </c>
      <c r="C18" s="98" t="s">
        <v>211</v>
      </c>
      <c r="D18" s="98" t="s">
        <v>212</v>
      </c>
      <c r="E18" s="98" t="s">
        <v>90</v>
      </c>
      <c r="F18" s="98" t="s">
        <v>32</v>
      </c>
      <c r="G18" s="98" t="s">
        <v>33</v>
      </c>
      <c r="H18" s="106" t="s">
        <v>34</v>
      </c>
      <c r="I18" s="106" t="s">
        <v>697</v>
      </c>
      <c r="J18" s="99">
        <v>1</v>
      </c>
      <c r="K18" s="98" t="s">
        <v>698</v>
      </c>
      <c r="L18" s="106" t="s">
        <v>699</v>
      </c>
      <c r="M18" s="99">
        <v>1</v>
      </c>
      <c r="N18" s="99">
        <v>1</v>
      </c>
      <c r="O18" s="99">
        <v>1</v>
      </c>
      <c r="P18" s="99">
        <v>1</v>
      </c>
      <c r="Q18" s="179">
        <v>4</v>
      </c>
      <c r="R18" s="192">
        <v>0</v>
      </c>
      <c r="S18" s="121">
        <v>0</v>
      </c>
      <c r="T18" s="118" t="s">
        <v>700</v>
      </c>
      <c r="U18" s="193" t="s">
        <v>682</v>
      </c>
      <c r="V18" s="226">
        <v>1</v>
      </c>
      <c r="W18" s="99"/>
      <c r="X18" s="227"/>
      <c r="Y18" s="253"/>
      <c r="Z18" s="168"/>
      <c r="AA18" s="254"/>
    </row>
    <row r="19" spans="1:92" ht="64.5" customHeight="1">
      <c r="A19" s="103" t="s">
        <v>639</v>
      </c>
      <c r="B19" s="120" t="s">
        <v>640</v>
      </c>
      <c r="C19" s="98" t="s">
        <v>88</v>
      </c>
      <c r="D19" s="98" t="s">
        <v>89</v>
      </c>
      <c r="E19" s="98" t="s">
        <v>90</v>
      </c>
      <c r="F19" s="98" t="s">
        <v>32</v>
      </c>
      <c r="G19" s="98" t="s">
        <v>33</v>
      </c>
      <c r="H19" s="106" t="s">
        <v>34</v>
      </c>
      <c r="I19" s="106" t="s">
        <v>701</v>
      </c>
      <c r="J19" s="99">
        <v>1</v>
      </c>
      <c r="K19" s="106" t="s">
        <v>702</v>
      </c>
      <c r="L19" s="106" t="s">
        <v>699</v>
      </c>
      <c r="M19" s="99">
        <v>1</v>
      </c>
      <c r="N19" s="99">
        <v>1</v>
      </c>
      <c r="O19" s="99">
        <v>1</v>
      </c>
      <c r="P19" s="99">
        <v>1</v>
      </c>
      <c r="Q19" s="179">
        <v>4</v>
      </c>
      <c r="R19" s="192">
        <v>0</v>
      </c>
      <c r="S19" s="121">
        <v>0</v>
      </c>
      <c r="T19" s="118" t="s">
        <v>703</v>
      </c>
      <c r="U19" s="193" t="s">
        <v>682</v>
      </c>
      <c r="V19" s="226">
        <v>1</v>
      </c>
      <c r="W19" s="99"/>
      <c r="X19" s="227"/>
      <c r="Y19" s="253"/>
      <c r="Z19" s="168"/>
      <c r="AA19" s="254"/>
    </row>
    <row r="20" spans="1:92" ht="63.75">
      <c r="A20" s="103" t="s">
        <v>639</v>
      </c>
      <c r="B20" s="120" t="s">
        <v>39</v>
      </c>
      <c r="C20" s="98" t="s">
        <v>211</v>
      </c>
      <c r="D20" s="98" t="s">
        <v>212</v>
      </c>
      <c r="E20" s="98" t="s">
        <v>90</v>
      </c>
      <c r="F20" s="98" t="s">
        <v>32</v>
      </c>
      <c r="G20" s="98" t="s">
        <v>33</v>
      </c>
      <c r="H20" s="106" t="s">
        <v>34</v>
      </c>
      <c r="I20" s="106" t="s">
        <v>704</v>
      </c>
      <c r="J20" s="99">
        <v>0</v>
      </c>
      <c r="K20" s="106" t="s">
        <v>705</v>
      </c>
      <c r="L20" s="106" t="s">
        <v>706</v>
      </c>
      <c r="M20" s="99">
        <v>0</v>
      </c>
      <c r="N20" s="99">
        <v>2</v>
      </c>
      <c r="O20" s="99">
        <v>1</v>
      </c>
      <c r="P20" s="99">
        <v>0</v>
      </c>
      <c r="Q20" s="179">
        <f>+M20+N20+O20+P20</f>
        <v>3</v>
      </c>
      <c r="R20" s="192" t="s">
        <v>381</v>
      </c>
      <c r="S20" s="121" t="s">
        <v>381</v>
      </c>
      <c r="T20" s="121" t="s">
        <v>381</v>
      </c>
      <c r="U20" s="194" t="s">
        <v>707</v>
      </c>
      <c r="V20" s="226">
        <v>0</v>
      </c>
      <c r="W20" s="99"/>
      <c r="X20" s="227"/>
      <c r="Y20" s="253"/>
      <c r="Z20" s="168"/>
      <c r="AA20" s="254"/>
    </row>
    <row r="21" spans="1:92" ht="51">
      <c r="A21" s="103" t="s">
        <v>639</v>
      </c>
      <c r="B21" s="120" t="s">
        <v>640</v>
      </c>
      <c r="C21" s="98" t="s">
        <v>708</v>
      </c>
      <c r="D21" s="98" t="s">
        <v>709</v>
      </c>
      <c r="E21" s="98" t="s">
        <v>710</v>
      </c>
      <c r="F21" s="98" t="s">
        <v>711</v>
      </c>
      <c r="G21" s="98" t="s">
        <v>712</v>
      </c>
      <c r="H21" s="106" t="s">
        <v>34</v>
      </c>
      <c r="I21" s="106" t="s">
        <v>713</v>
      </c>
      <c r="J21" s="110">
        <v>0</v>
      </c>
      <c r="K21" s="99" t="s">
        <v>714</v>
      </c>
      <c r="L21" s="106" t="s">
        <v>715</v>
      </c>
      <c r="M21" s="110">
        <v>0</v>
      </c>
      <c r="N21" s="110">
        <v>0</v>
      </c>
      <c r="O21" s="110">
        <v>0.5</v>
      </c>
      <c r="P21" s="110">
        <v>0.5</v>
      </c>
      <c r="Q21" s="177">
        <v>1</v>
      </c>
      <c r="R21" s="192" t="s">
        <v>381</v>
      </c>
      <c r="S21" s="121" t="s">
        <v>381</v>
      </c>
      <c r="T21" s="121" t="s">
        <v>381</v>
      </c>
      <c r="U21" s="194" t="s">
        <v>707</v>
      </c>
      <c r="V21" s="222">
        <v>0</v>
      </c>
      <c r="W21" s="110"/>
      <c r="X21" s="223"/>
      <c r="Y21" s="253"/>
      <c r="Z21" s="168"/>
      <c r="AA21" s="254"/>
    </row>
    <row r="22" spans="1:92" s="124" customFormat="1" ht="252.75" customHeight="1">
      <c r="A22" s="103" t="s">
        <v>716</v>
      </c>
      <c r="B22" s="120" t="s">
        <v>39</v>
      </c>
      <c r="C22" s="98" t="s">
        <v>29</v>
      </c>
      <c r="D22" s="98" t="s">
        <v>30</v>
      </c>
      <c r="E22" s="98" t="s">
        <v>31</v>
      </c>
      <c r="F22" s="98" t="s">
        <v>711</v>
      </c>
      <c r="G22" s="98" t="s">
        <v>712</v>
      </c>
      <c r="H22" s="106" t="s">
        <v>428</v>
      </c>
      <c r="I22" s="106" t="s">
        <v>717</v>
      </c>
      <c r="J22" s="110">
        <v>0</v>
      </c>
      <c r="K22" s="102" t="s">
        <v>718</v>
      </c>
      <c r="L22" s="102" t="s">
        <v>719</v>
      </c>
      <c r="M22" s="101" t="s">
        <v>381</v>
      </c>
      <c r="N22" s="101" t="s">
        <v>381</v>
      </c>
      <c r="O22" s="101">
        <v>1</v>
      </c>
      <c r="P22" s="101">
        <v>1</v>
      </c>
      <c r="Q22" s="180">
        <v>1</v>
      </c>
      <c r="R22" s="192" t="s">
        <v>381</v>
      </c>
      <c r="S22" s="121" t="s">
        <v>381</v>
      </c>
      <c r="T22" s="118" t="s">
        <v>720</v>
      </c>
      <c r="U22" s="194" t="s">
        <v>721</v>
      </c>
      <c r="V22" s="228">
        <v>0</v>
      </c>
      <c r="W22" s="101"/>
      <c r="X22" s="229"/>
      <c r="Y22" s="253"/>
      <c r="Z22" s="168"/>
      <c r="AA22" s="254"/>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row>
    <row r="23" spans="1:92" ht="86.25" customHeight="1">
      <c r="A23" s="103" t="s">
        <v>716</v>
      </c>
      <c r="B23" s="120" t="s">
        <v>39</v>
      </c>
      <c r="C23" s="98" t="s">
        <v>29</v>
      </c>
      <c r="D23" s="98" t="s">
        <v>30</v>
      </c>
      <c r="E23" s="98" t="s">
        <v>31</v>
      </c>
      <c r="F23" s="98" t="s">
        <v>32</v>
      </c>
      <c r="G23" s="98" t="s">
        <v>50</v>
      </c>
      <c r="H23" s="106" t="s">
        <v>51</v>
      </c>
      <c r="I23" s="106" t="s">
        <v>722</v>
      </c>
      <c r="J23" s="110">
        <v>1</v>
      </c>
      <c r="K23" s="102" t="s">
        <v>723</v>
      </c>
      <c r="L23" s="102" t="s">
        <v>724</v>
      </c>
      <c r="M23" s="99">
        <v>1</v>
      </c>
      <c r="N23" s="109" t="s">
        <v>381</v>
      </c>
      <c r="O23" s="109" t="s">
        <v>381</v>
      </c>
      <c r="P23" s="109" t="s">
        <v>381</v>
      </c>
      <c r="Q23" s="179">
        <v>1</v>
      </c>
      <c r="R23" s="192">
        <v>0.7</v>
      </c>
      <c r="S23" s="125">
        <v>0.7</v>
      </c>
      <c r="T23" s="118" t="s">
        <v>725</v>
      </c>
      <c r="U23" s="194" t="s">
        <v>726</v>
      </c>
      <c r="V23" s="226">
        <v>0.3</v>
      </c>
      <c r="W23" s="99"/>
      <c r="X23" s="227"/>
      <c r="Y23" s="253"/>
      <c r="Z23" s="168"/>
      <c r="AA23" s="254"/>
    </row>
    <row r="24" spans="1:92" ht="99" customHeight="1">
      <c r="A24" s="103" t="s">
        <v>716</v>
      </c>
      <c r="B24" s="120" t="s">
        <v>39</v>
      </c>
      <c r="C24" s="98" t="s">
        <v>29</v>
      </c>
      <c r="D24" s="98" t="s">
        <v>30</v>
      </c>
      <c r="E24" s="98" t="s">
        <v>31</v>
      </c>
      <c r="F24" s="98" t="s">
        <v>32</v>
      </c>
      <c r="G24" s="98" t="s">
        <v>50</v>
      </c>
      <c r="H24" s="106" t="s">
        <v>51</v>
      </c>
      <c r="I24" s="106" t="s">
        <v>722</v>
      </c>
      <c r="J24" s="110">
        <v>0</v>
      </c>
      <c r="K24" s="102" t="s">
        <v>727</v>
      </c>
      <c r="L24" s="102" t="s">
        <v>719</v>
      </c>
      <c r="M24" s="109">
        <v>0</v>
      </c>
      <c r="N24" s="109">
        <v>1</v>
      </c>
      <c r="O24" s="109">
        <v>1</v>
      </c>
      <c r="P24" s="109">
        <v>1</v>
      </c>
      <c r="Q24" s="181">
        <v>1</v>
      </c>
      <c r="R24" s="196" t="s">
        <v>381</v>
      </c>
      <c r="S24" s="125" t="s">
        <v>381</v>
      </c>
      <c r="T24" s="118" t="s">
        <v>728</v>
      </c>
      <c r="U24" s="194" t="s">
        <v>729</v>
      </c>
      <c r="V24" s="230">
        <v>0</v>
      </c>
      <c r="W24" s="109"/>
      <c r="X24" s="231"/>
      <c r="Y24" s="253"/>
      <c r="Z24" s="168"/>
      <c r="AA24" s="254"/>
    </row>
    <row r="25" spans="1:92" ht="156" customHeight="1">
      <c r="A25" s="103" t="s">
        <v>730</v>
      </c>
      <c r="B25" s="120" t="s">
        <v>39</v>
      </c>
      <c r="C25" s="98" t="s">
        <v>29</v>
      </c>
      <c r="D25" s="98" t="s">
        <v>30</v>
      </c>
      <c r="E25" s="98" t="s">
        <v>31</v>
      </c>
      <c r="F25" s="98" t="s">
        <v>32</v>
      </c>
      <c r="G25" s="98" t="s">
        <v>76</v>
      </c>
      <c r="H25" s="106" t="s">
        <v>77</v>
      </c>
      <c r="I25" s="106" t="s">
        <v>731</v>
      </c>
      <c r="J25" s="110">
        <v>0</v>
      </c>
      <c r="K25" s="98" t="s">
        <v>732</v>
      </c>
      <c r="L25" s="106" t="s">
        <v>733</v>
      </c>
      <c r="M25" s="101">
        <v>1</v>
      </c>
      <c r="N25" s="101">
        <v>1</v>
      </c>
      <c r="O25" s="101">
        <v>1</v>
      </c>
      <c r="P25" s="101">
        <v>1</v>
      </c>
      <c r="Q25" s="180">
        <v>1</v>
      </c>
      <c r="R25" s="197">
        <v>0.25</v>
      </c>
      <c r="S25" s="125">
        <v>0.3</v>
      </c>
      <c r="T25" s="118" t="s">
        <v>734</v>
      </c>
      <c r="U25" s="194" t="s">
        <v>735</v>
      </c>
      <c r="V25" s="228">
        <v>0.75</v>
      </c>
      <c r="W25" s="101"/>
      <c r="X25" s="229"/>
      <c r="Y25" s="253"/>
      <c r="Z25" s="168"/>
      <c r="AA25" s="254"/>
    </row>
    <row r="26" spans="1:92" ht="76.5">
      <c r="A26" s="103" t="s">
        <v>736</v>
      </c>
      <c r="B26" s="120" t="s">
        <v>39</v>
      </c>
      <c r="C26" s="98" t="s">
        <v>29</v>
      </c>
      <c r="D26" s="98" t="s">
        <v>30</v>
      </c>
      <c r="E26" s="98" t="s">
        <v>31</v>
      </c>
      <c r="F26" s="98" t="s">
        <v>121</v>
      </c>
      <c r="G26" s="98" t="s">
        <v>122</v>
      </c>
      <c r="H26" s="106" t="s">
        <v>34</v>
      </c>
      <c r="I26" s="106" t="s">
        <v>737</v>
      </c>
      <c r="J26" s="126" t="s">
        <v>738</v>
      </c>
      <c r="K26" s="106" t="s">
        <v>739</v>
      </c>
      <c r="L26" s="104" t="s">
        <v>740</v>
      </c>
      <c r="M26" s="107">
        <v>0</v>
      </c>
      <c r="N26" s="109">
        <v>1</v>
      </c>
      <c r="O26" s="109">
        <v>1</v>
      </c>
      <c r="P26" s="109">
        <v>1</v>
      </c>
      <c r="Q26" s="181">
        <v>1</v>
      </c>
      <c r="R26" s="192" t="s">
        <v>741</v>
      </c>
      <c r="S26" s="121" t="s">
        <v>742</v>
      </c>
      <c r="T26" s="118" t="s">
        <v>743</v>
      </c>
      <c r="U26" s="194" t="s">
        <v>744</v>
      </c>
      <c r="V26" s="230">
        <v>0</v>
      </c>
      <c r="W26" s="109"/>
      <c r="X26" s="231"/>
      <c r="Y26" s="255"/>
      <c r="Z26" s="168"/>
      <c r="AA26" s="254"/>
    </row>
    <row r="27" spans="1:92" ht="153.75" customHeight="1">
      <c r="A27" s="103" t="s">
        <v>736</v>
      </c>
      <c r="B27" s="120" t="s">
        <v>39</v>
      </c>
      <c r="C27" s="98" t="s">
        <v>29</v>
      </c>
      <c r="D27" s="98" t="s">
        <v>30</v>
      </c>
      <c r="E27" s="98" t="s">
        <v>31</v>
      </c>
      <c r="F27" s="98" t="s">
        <v>104</v>
      </c>
      <c r="G27" s="98" t="s">
        <v>138</v>
      </c>
      <c r="H27" s="106" t="s">
        <v>34</v>
      </c>
      <c r="I27" s="106" t="s">
        <v>745</v>
      </c>
      <c r="J27" s="99">
        <v>0</v>
      </c>
      <c r="K27" s="98" t="s">
        <v>746</v>
      </c>
      <c r="L27" s="98" t="s">
        <v>320</v>
      </c>
      <c r="M27" s="101">
        <v>1</v>
      </c>
      <c r="N27" s="101">
        <v>1</v>
      </c>
      <c r="O27" s="101">
        <v>1</v>
      </c>
      <c r="P27" s="101">
        <v>1</v>
      </c>
      <c r="Q27" s="180">
        <v>1</v>
      </c>
      <c r="R27" s="197">
        <v>1</v>
      </c>
      <c r="S27" s="129">
        <v>1</v>
      </c>
      <c r="T27" s="128" t="s">
        <v>747</v>
      </c>
      <c r="U27" s="198" t="s">
        <v>748</v>
      </c>
      <c r="V27" s="228">
        <v>0</v>
      </c>
      <c r="W27" s="101"/>
      <c r="X27" s="229"/>
      <c r="Y27" s="256"/>
      <c r="Z27" s="168"/>
      <c r="AA27" s="254"/>
    </row>
    <row r="28" spans="1:92" ht="120">
      <c r="A28" s="103" t="s">
        <v>749</v>
      </c>
      <c r="B28" s="120" t="s">
        <v>39</v>
      </c>
      <c r="C28" s="98" t="s">
        <v>29</v>
      </c>
      <c r="D28" s="98" t="s">
        <v>30</v>
      </c>
      <c r="E28" s="98" t="s">
        <v>31</v>
      </c>
      <c r="F28" s="98" t="s">
        <v>32</v>
      </c>
      <c r="G28" s="98" t="s">
        <v>50</v>
      </c>
      <c r="H28" s="106" t="s">
        <v>34</v>
      </c>
      <c r="I28" s="106" t="s">
        <v>750</v>
      </c>
      <c r="J28" s="110">
        <v>1</v>
      </c>
      <c r="K28" s="98" t="s">
        <v>751</v>
      </c>
      <c r="L28" s="98" t="s">
        <v>636</v>
      </c>
      <c r="M28" s="113">
        <v>1</v>
      </c>
      <c r="N28" s="110">
        <v>0</v>
      </c>
      <c r="O28" s="110">
        <v>0</v>
      </c>
      <c r="P28" s="110">
        <v>0</v>
      </c>
      <c r="Q28" s="176">
        <v>1</v>
      </c>
      <c r="R28" s="199" t="s">
        <v>752</v>
      </c>
      <c r="S28" s="129">
        <v>0.7</v>
      </c>
      <c r="T28" s="128" t="s">
        <v>753</v>
      </c>
      <c r="U28" s="198" t="s">
        <v>754</v>
      </c>
      <c r="V28" s="220">
        <v>1</v>
      </c>
      <c r="W28" s="113"/>
      <c r="X28" s="221"/>
      <c r="Y28" s="253"/>
      <c r="Z28" s="168"/>
      <c r="AA28" s="254"/>
    </row>
    <row r="29" spans="1:92" ht="76.5">
      <c r="A29" s="103" t="s">
        <v>749</v>
      </c>
      <c r="B29" s="120" t="s">
        <v>39</v>
      </c>
      <c r="C29" s="98" t="s">
        <v>29</v>
      </c>
      <c r="D29" s="98" t="s">
        <v>30</v>
      </c>
      <c r="E29" s="98" t="s">
        <v>31</v>
      </c>
      <c r="F29" s="98" t="s">
        <v>32</v>
      </c>
      <c r="G29" s="98" t="s">
        <v>50</v>
      </c>
      <c r="H29" s="106" t="s">
        <v>34</v>
      </c>
      <c r="I29" s="106" t="s">
        <v>750</v>
      </c>
      <c r="J29" s="99">
        <v>0</v>
      </c>
      <c r="K29" s="98" t="s">
        <v>755</v>
      </c>
      <c r="L29" s="98" t="s">
        <v>756</v>
      </c>
      <c r="M29" s="110">
        <v>0</v>
      </c>
      <c r="N29" s="110">
        <v>38</v>
      </c>
      <c r="O29" s="110">
        <v>0</v>
      </c>
      <c r="P29" s="110">
        <v>0</v>
      </c>
      <c r="Q29" s="177">
        <v>38</v>
      </c>
      <c r="R29" s="199" t="s">
        <v>381</v>
      </c>
      <c r="S29" s="127" t="s">
        <v>381</v>
      </c>
      <c r="T29" s="128" t="s">
        <v>757</v>
      </c>
      <c r="U29" s="198" t="s">
        <v>758</v>
      </c>
      <c r="V29" s="222">
        <v>0</v>
      </c>
      <c r="W29" s="110"/>
      <c r="X29" s="223"/>
      <c r="Y29" s="253"/>
      <c r="Z29" s="168"/>
      <c r="AA29" s="254"/>
    </row>
    <row r="30" spans="1:92" ht="142.9" customHeight="1">
      <c r="A30" s="103" t="s">
        <v>749</v>
      </c>
      <c r="B30" s="120" t="s">
        <v>39</v>
      </c>
      <c r="C30" s="98" t="s">
        <v>29</v>
      </c>
      <c r="D30" s="98" t="s">
        <v>30</v>
      </c>
      <c r="E30" s="98" t="s">
        <v>31</v>
      </c>
      <c r="F30" s="98" t="s">
        <v>32</v>
      </c>
      <c r="G30" s="98" t="s">
        <v>50</v>
      </c>
      <c r="H30" s="106" t="s">
        <v>193</v>
      </c>
      <c r="I30" s="106" t="s">
        <v>759</v>
      </c>
      <c r="J30" s="99">
        <v>0</v>
      </c>
      <c r="K30" s="98" t="s">
        <v>760</v>
      </c>
      <c r="L30" s="98" t="s">
        <v>761</v>
      </c>
      <c r="M30" s="103">
        <v>0</v>
      </c>
      <c r="N30" s="101">
        <v>1</v>
      </c>
      <c r="O30" s="101">
        <v>1</v>
      </c>
      <c r="P30" s="101">
        <v>1</v>
      </c>
      <c r="Q30" s="182">
        <v>1</v>
      </c>
      <c r="R30" s="199" t="s">
        <v>381</v>
      </c>
      <c r="S30" s="127" t="s">
        <v>381</v>
      </c>
      <c r="T30" s="127" t="s">
        <v>381</v>
      </c>
      <c r="U30" s="198" t="s">
        <v>758</v>
      </c>
      <c r="V30" s="232">
        <v>0</v>
      </c>
      <c r="W30" s="130"/>
      <c r="X30" s="233"/>
      <c r="Y30" s="253"/>
      <c r="Z30" s="168"/>
      <c r="AA30" s="254"/>
    </row>
    <row r="31" spans="1:92" ht="90.75" customHeight="1">
      <c r="A31" s="103" t="s">
        <v>749</v>
      </c>
      <c r="B31" s="120" t="s">
        <v>39</v>
      </c>
      <c r="C31" s="98" t="s">
        <v>29</v>
      </c>
      <c r="D31" s="98" t="s">
        <v>30</v>
      </c>
      <c r="E31" s="98" t="s">
        <v>31</v>
      </c>
      <c r="F31" s="98" t="s">
        <v>32</v>
      </c>
      <c r="G31" s="98" t="s">
        <v>50</v>
      </c>
      <c r="H31" s="106" t="s">
        <v>193</v>
      </c>
      <c r="I31" s="106" t="s">
        <v>762</v>
      </c>
      <c r="J31" s="110">
        <v>0</v>
      </c>
      <c r="K31" s="98" t="s">
        <v>763</v>
      </c>
      <c r="L31" s="98" t="s">
        <v>764</v>
      </c>
      <c r="M31" s="110">
        <v>2</v>
      </c>
      <c r="N31" s="110">
        <v>0</v>
      </c>
      <c r="O31" s="110">
        <v>0</v>
      </c>
      <c r="P31" s="110">
        <v>0</v>
      </c>
      <c r="Q31" s="177">
        <v>2</v>
      </c>
      <c r="R31" s="199">
        <v>1</v>
      </c>
      <c r="S31" s="129">
        <v>1</v>
      </c>
      <c r="T31" s="131" t="s">
        <v>765</v>
      </c>
      <c r="U31" s="198" t="s">
        <v>766</v>
      </c>
      <c r="V31" s="222">
        <v>0</v>
      </c>
      <c r="W31" s="110"/>
      <c r="X31" s="223"/>
      <c r="Y31" s="253"/>
      <c r="Z31" s="168"/>
      <c r="AA31" s="254"/>
    </row>
    <row r="32" spans="1:92" ht="93" customHeight="1">
      <c r="A32" s="103" t="s">
        <v>749</v>
      </c>
      <c r="B32" s="120" t="s">
        <v>39</v>
      </c>
      <c r="C32" s="98" t="s">
        <v>29</v>
      </c>
      <c r="D32" s="98" t="s">
        <v>30</v>
      </c>
      <c r="E32" s="98" t="s">
        <v>31</v>
      </c>
      <c r="F32" s="98" t="s">
        <v>32</v>
      </c>
      <c r="G32" s="98" t="s">
        <v>50</v>
      </c>
      <c r="H32" s="106" t="s">
        <v>193</v>
      </c>
      <c r="I32" s="106" t="s">
        <v>762</v>
      </c>
      <c r="J32" s="110">
        <v>0</v>
      </c>
      <c r="K32" s="98" t="s">
        <v>767</v>
      </c>
      <c r="L32" s="98" t="s">
        <v>768</v>
      </c>
      <c r="M32" s="110">
        <v>0</v>
      </c>
      <c r="N32" s="110">
        <v>1</v>
      </c>
      <c r="O32" s="110">
        <v>0</v>
      </c>
      <c r="P32" s="110">
        <v>0</v>
      </c>
      <c r="Q32" s="177">
        <v>1</v>
      </c>
      <c r="R32" s="200">
        <v>1</v>
      </c>
      <c r="S32" s="129">
        <v>1</v>
      </c>
      <c r="T32" s="131" t="s">
        <v>765</v>
      </c>
      <c r="U32" s="198" t="s">
        <v>769</v>
      </c>
      <c r="V32" s="234">
        <v>0</v>
      </c>
      <c r="W32" s="171"/>
      <c r="X32" s="235"/>
      <c r="Y32" s="253"/>
      <c r="Z32" s="168"/>
      <c r="AA32" s="254"/>
    </row>
    <row r="33" spans="1:27" ht="237.75" customHeight="1">
      <c r="A33" s="103" t="s">
        <v>749</v>
      </c>
      <c r="B33" s="120" t="s">
        <v>39</v>
      </c>
      <c r="C33" s="98" t="s">
        <v>29</v>
      </c>
      <c r="D33" s="98" t="s">
        <v>30</v>
      </c>
      <c r="E33" s="98" t="s">
        <v>31</v>
      </c>
      <c r="F33" s="98" t="s">
        <v>32</v>
      </c>
      <c r="G33" s="98" t="s">
        <v>50</v>
      </c>
      <c r="H33" s="106" t="s">
        <v>34</v>
      </c>
      <c r="I33" s="106" t="s">
        <v>770</v>
      </c>
      <c r="J33" s="110">
        <v>0</v>
      </c>
      <c r="K33" s="98" t="s">
        <v>771</v>
      </c>
      <c r="L33" s="98" t="s">
        <v>772</v>
      </c>
      <c r="M33" s="110">
        <v>1</v>
      </c>
      <c r="N33" s="110">
        <v>0</v>
      </c>
      <c r="O33" s="110">
        <v>0</v>
      </c>
      <c r="P33" s="110">
        <v>0</v>
      </c>
      <c r="Q33" s="177">
        <v>1</v>
      </c>
      <c r="R33" s="199">
        <v>0.7</v>
      </c>
      <c r="S33" s="129">
        <v>0.7</v>
      </c>
      <c r="T33" s="131" t="s">
        <v>773</v>
      </c>
      <c r="U33" s="198" t="s">
        <v>754</v>
      </c>
      <c r="V33" s="222">
        <v>0.3</v>
      </c>
      <c r="W33" s="110"/>
      <c r="X33" s="223"/>
      <c r="Y33" s="253"/>
      <c r="Z33" s="168"/>
      <c r="AA33" s="254"/>
    </row>
    <row r="34" spans="1:27" ht="76.5">
      <c r="A34" s="103" t="s">
        <v>749</v>
      </c>
      <c r="B34" s="120" t="s">
        <v>39</v>
      </c>
      <c r="C34" s="98" t="s">
        <v>29</v>
      </c>
      <c r="D34" s="98" t="s">
        <v>30</v>
      </c>
      <c r="E34" s="98" t="s">
        <v>31</v>
      </c>
      <c r="F34" s="98" t="s">
        <v>104</v>
      </c>
      <c r="G34" s="98" t="s">
        <v>105</v>
      </c>
      <c r="H34" s="106" t="s">
        <v>106</v>
      </c>
      <c r="I34" s="104" t="s">
        <v>774</v>
      </c>
      <c r="J34" s="113">
        <v>0</v>
      </c>
      <c r="K34" s="108" t="s">
        <v>775</v>
      </c>
      <c r="L34" s="108" t="s">
        <v>776</v>
      </c>
      <c r="M34" s="113">
        <v>0</v>
      </c>
      <c r="N34" s="113">
        <v>1</v>
      </c>
      <c r="O34" s="113">
        <v>0</v>
      </c>
      <c r="P34" s="113">
        <v>0</v>
      </c>
      <c r="Q34" s="176">
        <v>1</v>
      </c>
      <c r="R34" s="199" t="s">
        <v>381</v>
      </c>
      <c r="S34" s="127" t="s">
        <v>381</v>
      </c>
      <c r="T34" s="127" t="s">
        <v>381</v>
      </c>
      <c r="U34" s="198" t="s">
        <v>777</v>
      </c>
      <c r="V34" s="220">
        <v>0</v>
      </c>
      <c r="W34" s="113"/>
      <c r="X34" s="221"/>
      <c r="Y34" s="253"/>
      <c r="Z34" s="168"/>
      <c r="AA34" s="254"/>
    </row>
    <row r="35" spans="1:27" ht="108.75" customHeight="1">
      <c r="A35" s="103" t="s">
        <v>778</v>
      </c>
      <c r="B35" s="120" t="s">
        <v>39</v>
      </c>
      <c r="C35" s="98" t="s">
        <v>29</v>
      </c>
      <c r="D35" s="98" t="s">
        <v>30</v>
      </c>
      <c r="E35" s="98" t="s">
        <v>31</v>
      </c>
      <c r="F35" s="98" t="s">
        <v>32</v>
      </c>
      <c r="G35" s="98" t="s">
        <v>779</v>
      </c>
      <c r="H35" s="106" t="s">
        <v>46</v>
      </c>
      <c r="I35" s="132" t="s">
        <v>780</v>
      </c>
      <c r="J35" s="113">
        <v>1</v>
      </c>
      <c r="K35" s="104" t="s">
        <v>781</v>
      </c>
      <c r="L35" s="104" t="s">
        <v>782</v>
      </c>
      <c r="M35" s="113">
        <v>1</v>
      </c>
      <c r="N35" s="113">
        <v>1</v>
      </c>
      <c r="O35" s="113">
        <v>1</v>
      </c>
      <c r="P35" s="113">
        <v>0</v>
      </c>
      <c r="Q35" s="176">
        <v>3</v>
      </c>
      <c r="R35" s="201">
        <v>1</v>
      </c>
      <c r="S35" s="133">
        <v>1</v>
      </c>
      <c r="T35" s="134" t="s">
        <v>783</v>
      </c>
      <c r="U35" s="202" t="s">
        <v>784</v>
      </c>
      <c r="V35" s="220">
        <v>0</v>
      </c>
      <c r="W35" s="113"/>
      <c r="X35" s="221"/>
      <c r="Y35" s="253"/>
      <c r="Z35" s="168"/>
      <c r="AA35" s="254"/>
    </row>
    <row r="36" spans="1:27" ht="178.5" customHeight="1">
      <c r="A36" s="103" t="s">
        <v>778</v>
      </c>
      <c r="B36" s="120" t="s">
        <v>39</v>
      </c>
      <c r="C36" s="98" t="s">
        <v>29</v>
      </c>
      <c r="D36" s="98" t="s">
        <v>30</v>
      </c>
      <c r="E36" s="98" t="s">
        <v>31</v>
      </c>
      <c r="F36" s="98" t="s">
        <v>32</v>
      </c>
      <c r="G36" s="98" t="s">
        <v>779</v>
      </c>
      <c r="H36" s="106" t="s">
        <v>46</v>
      </c>
      <c r="I36" s="132" t="s">
        <v>785</v>
      </c>
      <c r="J36" s="113">
        <v>0</v>
      </c>
      <c r="K36" s="106" t="s">
        <v>786</v>
      </c>
      <c r="L36" s="104" t="s">
        <v>787</v>
      </c>
      <c r="M36" s="113">
        <v>0</v>
      </c>
      <c r="N36" s="113">
        <v>1</v>
      </c>
      <c r="O36" s="113">
        <v>0</v>
      </c>
      <c r="P36" s="113">
        <v>0</v>
      </c>
      <c r="Q36" s="176">
        <v>1</v>
      </c>
      <c r="R36" s="199" t="s">
        <v>381</v>
      </c>
      <c r="S36" s="127" t="s">
        <v>381</v>
      </c>
      <c r="T36" s="134" t="s">
        <v>788</v>
      </c>
      <c r="U36" s="202" t="s">
        <v>789</v>
      </c>
      <c r="V36" s="220">
        <v>0</v>
      </c>
      <c r="W36" s="113"/>
      <c r="X36" s="221"/>
      <c r="Y36" s="253"/>
      <c r="Z36" s="168"/>
      <c r="AA36" s="254"/>
    </row>
    <row r="37" spans="1:27" ht="120" customHeight="1">
      <c r="A37" s="103" t="s">
        <v>778</v>
      </c>
      <c r="B37" s="120" t="s">
        <v>39</v>
      </c>
      <c r="C37" s="98" t="s">
        <v>29</v>
      </c>
      <c r="D37" s="98" t="s">
        <v>30</v>
      </c>
      <c r="E37" s="98" t="s">
        <v>31</v>
      </c>
      <c r="F37" s="98" t="s">
        <v>32</v>
      </c>
      <c r="G37" s="98" t="s">
        <v>779</v>
      </c>
      <c r="H37" s="106" t="s">
        <v>46</v>
      </c>
      <c r="I37" s="132" t="s">
        <v>790</v>
      </c>
      <c r="J37" s="113">
        <v>0</v>
      </c>
      <c r="K37" s="106" t="s">
        <v>791</v>
      </c>
      <c r="L37" s="104" t="s">
        <v>792</v>
      </c>
      <c r="M37" s="113">
        <v>0</v>
      </c>
      <c r="N37" s="113">
        <v>1</v>
      </c>
      <c r="O37" s="113">
        <v>1</v>
      </c>
      <c r="P37" s="113"/>
      <c r="Q37" s="176">
        <v>2</v>
      </c>
      <c r="R37" s="199" t="s">
        <v>381</v>
      </c>
      <c r="S37" s="127" t="s">
        <v>381</v>
      </c>
      <c r="T37" s="134" t="s">
        <v>793</v>
      </c>
      <c r="U37" s="194" t="s">
        <v>794</v>
      </c>
      <c r="V37" s="220">
        <v>0</v>
      </c>
      <c r="W37" s="113"/>
      <c r="X37" s="221"/>
      <c r="Y37" s="253"/>
      <c r="Z37" s="168"/>
      <c r="AA37" s="254"/>
    </row>
    <row r="38" spans="1:27" ht="91.5" customHeight="1">
      <c r="A38" s="103" t="s">
        <v>778</v>
      </c>
      <c r="B38" s="120" t="s">
        <v>39</v>
      </c>
      <c r="C38" s="98" t="s">
        <v>29</v>
      </c>
      <c r="D38" s="98" t="s">
        <v>30</v>
      </c>
      <c r="E38" s="98" t="s">
        <v>31</v>
      </c>
      <c r="F38" s="98" t="s">
        <v>32</v>
      </c>
      <c r="G38" s="98" t="s">
        <v>643</v>
      </c>
      <c r="H38" s="106" t="s">
        <v>46</v>
      </c>
      <c r="I38" s="132" t="s">
        <v>795</v>
      </c>
      <c r="J38" s="113">
        <v>0</v>
      </c>
      <c r="K38" s="106" t="s">
        <v>796</v>
      </c>
      <c r="L38" s="104" t="s">
        <v>797</v>
      </c>
      <c r="M38" s="113">
        <v>0</v>
      </c>
      <c r="N38" s="113">
        <v>2</v>
      </c>
      <c r="O38" s="113">
        <v>0</v>
      </c>
      <c r="P38" s="113">
        <v>0</v>
      </c>
      <c r="Q38" s="176">
        <v>2</v>
      </c>
      <c r="R38" s="199" t="s">
        <v>381</v>
      </c>
      <c r="S38" s="127" t="s">
        <v>381</v>
      </c>
      <c r="T38" s="134" t="s">
        <v>798</v>
      </c>
      <c r="U38" s="194" t="s">
        <v>789</v>
      </c>
      <c r="V38" s="220">
        <v>0</v>
      </c>
      <c r="W38" s="113"/>
      <c r="X38" s="221"/>
      <c r="Y38" s="253"/>
      <c r="Z38" s="168"/>
      <c r="AA38" s="254"/>
    </row>
    <row r="39" spans="1:27" ht="99" customHeight="1">
      <c r="A39" s="103" t="s">
        <v>778</v>
      </c>
      <c r="B39" s="120" t="s">
        <v>39</v>
      </c>
      <c r="C39" s="98" t="s">
        <v>29</v>
      </c>
      <c r="D39" s="98" t="s">
        <v>30</v>
      </c>
      <c r="E39" s="98" t="s">
        <v>31</v>
      </c>
      <c r="F39" s="98" t="s">
        <v>104</v>
      </c>
      <c r="G39" s="98" t="s">
        <v>799</v>
      </c>
      <c r="H39" s="106" t="s">
        <v>46</v>
      </c>
      <c r="I39" s="106" t="s">
        <v>800</v>
      </c>
      <c r="J39" s="113">
        <v>0</v>
      </c>
      <c r="K39" s="104" t="s">
        <v>801</v>
      </c>
      <c r="L39" s="104" t="s">
        <v>802</v>
      </c>
      <c r="M39" s="113">
        <v>0</v>
      </c>
      <c r="N39" s="113">
        <v>0</v>
      </c>
      <c r="O39" s="113">
        <v>0</v>
      </c>
      <c r="P39" s="113">
        <v>1</v>
      </c>
      <c r="Q39" s="176">
        <v>1</v>
      </c>
      <c r="R39" s="199" t="s">
        <v>381</v>
      </c>
      <c r="S39" s="127" t="s">
        <v>381</v>
      </c>
      <c r="T39" s="135" t="s">
        <v>803</v>
      </c>
      <c r="U39" s="194" t="s">
        <v>804</v>
      </c>
      <c r="V39" s="220">
        <v>0</v>
      </c>
      <c r="W39" s="113"/>
      <c r="X39" s="221"/>
      <c r="Y39" s="253"/>
      <c r="Z39" s="168"/>
      <c r="AA39" s="254"/>
    </row>
    <row r="40" spans="1:27" ht="104.25" customHeight="1">
      <c r="A40" s="103" t="s">
        <v>778</v>
      </c>
      <c r="B40" s="120" t="s">
        <v>39</v>
      </c>
      <c r="C40" s="98" t="s">
        <v>29</v>
      </c>
      <c r="D40" s="98" t="s">
        <v>30</v>
      </c>
      <c r="E40" s="98" t="s">
        <v>31</v>
      </c>
      <c r="F40" s="98" t="s">
        <v>32</v>
      </c>
      <c r="G40" s="98" t="s">
        <v>33</v>
      </c>
      <c r="H40" s="106" t="s">
        <v>46</v>
      </c>
      <c r="I40" s="106" t="s">
        <v>805</v>
      </c>
      <c r="J40" s="113">
        <v>0</v>
      </c>
      <c r="K40" s="104" t="s">
        <v>806</v>
      </c>
      <c r="L40" s="104" t="s">
        <v>807</v>
      </c>
      <c r="M40" s="113">
        <v>0</v>
      </c>
      <c r="N40" s="113">
        <v>0</v>
      </c>
      <c r="O40" s="113">
        <v>1</v>
      </c>
      <c r="P40" s="113">
        <v>0</v>
      </c>
      <c r="Q40" s="176">
        <v>1</v>
      </c>
      <c r="R40" s="199" t="s">
        <v>381</v>
      </c>
      <c r="S40" s="127" t="s">
        <v>381</v>
      </c>
      <c r="T40" s="134" t="s">
        <v>808</v>
      </c>
      <c r="U40" s="194" t="s">
        <v>809</v>
      </c>
      <c r="V40" s="220">
        <v>0</v>
      </c>
      <c r="W40" s="113"/>
      <c r="X40" s="221"/>
      <c r="Y40" s="253"/>
      <c r="Z40" s="168"/>
      <c r="AA40" s="254"/>
    </row>
    <row r="41" spans="1:27" ht="108" customHeight="1">
      <c r="A41" s="103" t="s">
        <v>778</v>
      </c>
      <c r="B41" s="120" t="s">
        <v>39</v>
      </c>
      <c r="C41" s="98" t="s">
        <v>29</v>
      </c>
      <c r="D41" s="98" t="s">
        <v>30</v>
      </c>
      <c r="E41" s="98" t="s">
        <v>31</v>
      </c>
      <c r="F41" s="98" t="s">
        <v>32</v>
      </c>
      <c r="G41" s="98" t="s">
        <v>250</v>
      </c>
      <c r="H41" s="106" t="s">
        <v>46</v>
      </c>
      <c r="I41" s="106" t="s">
        <v>810</v>
      </c>
      <c r="J41" s="113">
        <v>0</v>
      </c>
      <c r="K41" s="104" t="s">
        <v>811</v>
      </c>
      <c r="L41" s="104" t="s">
        <v>812</v>
      </c>
      <c r="M41" s="113">
        <v>0</v>
      </c>
      <c r="N41" s="113">
        <v>1</v>
      </c>
      <c r="O41" s="113">
        <v>0</v>
      </c>
      <c r="P41" s="113">
        <v>0</v>
      </c>
      <c r="Q41" s="176">
        <v>1</v>
      </c>
      <c r="R41" s="199" t="s">
        <v>381</v>
      </c>
      <c r="S41" s="127" t="s">
        <v>381</v>
      </c>
      <c r="T41" s="134" t="s">
        <v>813</v>
      </c>
      <c r="U41" s="194" t="s">
        <v>809</v>
      </c>
      <c r="V41" s="220">
        <v>0</v>
      </c>
      <c r="W41" s="113"/>
      <c r="X41" s="221"/>
      <c r="Y41" s="253"/>
      <c r="Z41" s="168"/>
      <c r="AA41" s="254"/>
    </row>
    <row r="42" spans="1:27" ht="167.25" customHeight="1">
      <c r="A42" s="103" t="s">
        <v>778</v>
      </c>
      <c r="B42" s="120" t="s">
        <v>39</v>
      </c>
      <c r="C42" s="98" t="s">
        <v>29</v>
      </c>
      <c r="D42" s="98" t="s">
        <v>30</v>
      </c>
      <c r="E42" s="98" t="s">
        <v>31</v>
      </c>
      <c r="F42" s="98" t="s">
        <v>32</v>
      </c>
      <c r="G42" s="98" t="s">
        <v>50</v>
      </c>
      <c r="H42" s="106" t="s">
        <v>46</v>
      </c>
      <c r="I42" s="106" t="s">
        <v>814</v>
      </c>
      <c r="J42" s="113">
        <v>0</v>
      </c>
      <c r="K42" s="104" t="s">
        <v>815</v>
      </c>
      <c r="L42" s="104" t="s">
        <v>816</v>
      </c>
      <c r="M42" s="136">
        <v>0.1</v>
      </c>
      <c r="N42" s="136">
        <v>0.4</v>
      </c>
      <c r="O42" s="136">
        <v>0.7</v>
      </c>
      <c r="P42" s="136">
        <v>1</v>
      </c>
      <c r="Q42" s="183">
        <v>1</v>
      </c>
      <c r="R42" s="203">
        <v>0.1</v>
      </c>
      <c r="S42" s="133">
        <v>1</v>
      </c>
      <c r="T42" s="135" t="s">
        <v>817</v>
      </c>
      <c r="U42" s="194" t="s">
        <v>818</v>
      </c>
      <c r="V42" s="236">
        <v>0</v>
      </c>
      <c r="W42" s="136"/>
      <c r="X42" s="237"/>
      <c r="Y42" s="253"/>
      <c r="Z42" s="168"/>
      <c r="AA42" s="254"/>
    </row>
    <row r="43" spans="1:27" ht="144" customHeight="1">
      <c r="A43" s="103" t="s">
        <v>778</v>
      </c>
      <c r="B43" s="120" t="s">
        <v>39</v>
      </c>
      <c r="C43" s="98" t="s">
        <v>29</v>
      </c>
      <c r="D43" s="98" t="s">
        <v>30</v>
      </c>
      <c r="E43" s="98" t="s">
        <v>31</v>
      </c>
      <c r="F43" s="98" t="s">
        <v>32</v>
      </c>
      <c r="G43" s="98" t="s">
        <v>349</v>
      </c>
      <c r="H43" s="106" t="s">
        <v>46</v>
      </c>
      <c r="I43" s="106" t="s">
        <v>819</v>
      </c>
      <c r="J43" s="113">
        <v>0</v>
      </c>
      <c r="K43" s="104" t="s">
        <v>820</v>
      </c>
      <c r="L43" s="104" t="s">
        <v>816</v>
      </c>
      <c r="M43" s="101">
        <v>0.1</v>
      </c>
      <c r="N43" s="101">
        <v>0.5</v>
      </c>
      <c r="O43" s="101">
        <v>0.75</v>
      </c>
      <c r="P43" s="101">
        <v>1</v>
      </c>
      <c r="Q43" s="183">
        <v>1</v>
      </c>
      <c r="R43" s="203">
        <v>0.1</v>
      </c>
      <c r="S43" s="133">
        <v>1</v>
      </c>
      <c r="T43" s="135" t="s">
        <v>821</v>
      </c>
      <c r="U43" s="194" t="s">
        <v>822</v>
      </c>
      <c r="V43" s="236">
        <v>0</v>
      </c>
      <c r="W43" s="136"/>
      <c r="X43" s="237"/>
      <c r="Y43" s="253"/>
      <c r="Z43" s="168"/>
      <c r="AA43" s="254"/>
    </row>
    <row r="44" spans="1:27" ht="119.25" customHeight="1">
      <c r="A44" s="103" t="s">
        <v>778</v>
      </c>
      <c r="B44" s="120" t="s">
        <v>39</v>
      </c>
      <c r="C44" s="98" t="s">
        <v>29</v>
      </c>
      <c r="D44" s="98" t="s">
        <v>30</v>
      </c>
      <c r="E44" s="98" t="s">
        <v>31</v>
      </c>
      <c r="F44" s="98" t="s">
        <v>711</v>
      </c>
      <c r="G44" s="98" t="s">
        <v>712</v>
      </c>
      <c r="H44" s="106" t="s">
        <v>428</v>
      </c>
      <c r="I44" s="106" t="s">
        <v>823</v>
      </c>
      <c r="J44" s="113">
        <v>0</v>
      </c>
      <c r="K44" s="104" t="s">
        <v>824</v>
      </c>
      <c r="L44" s="104" t="s">
        <v>825</v>
      </c>
      <c r="M44" s="110">
        <v>0</v>
      </c>
      <c r="N44" s="110">
        <v>1</v>
      </c>
      <c r="O44" s="110">
        <v>0</v>
      </c>
      <c r="P44" s="110">
        <v>0</v>
      </c>
      <c r="Q44" s="184">
        <v>1</v>
      </c>
      <c r="R44" s="199" t="s">
        <v>381</v>
      </c>
      <c r="S44" s="127" t="s">
        <v>381</v>
      </c>
      <c r="T44" s="134" t="s">
        <v>826</v>
      </c>
      <c r="U44" s="194" t="s">
        <v>827</v>
      </c>
      <c r="V44" s="238">
        <v>0</v>
      </c>
      <c r="W44" s="137"/>
      <c r="X44" s="239"/>
      <c r="Y44" s="253"/>
      <c r="Z44" s="168"/>
      <c r="AA44" s="254"/>
    </row>
    <row r="45" spans="1:27" ht="108.75" customHeight="1">
      <c r="A45" s="103" t="s">
        <v>828</v>
      </c>
      <c r="B45" s="120" t="s">
        <v>39</v>
      </c>
      <c r="C45" s="98" t="s">
        <v>29</v>
      </c>
      <c r="D45" s="98" t="s">
        <v>212</v>
      </c>
      <c r="E45" s="98" t="s">
        <v>31</v>
      </c>
      <c r="F45" s="98" t="s">
        <v>32</v>
      </c>
      <c r="G45" s="98" t="s">
        <v>779</v>
      </c>
      <c r="H45" s="106" t="s">
        <v>34</v>
      </c>
      <c r="I45" s="106" t="s">
        <v>829</v>
      </c>
      <c r="J45" s="110">
        <v>0</v>
      </c>
      <c r="K45" s="98" t="s">
        <v>830</v>
      </c>
      <c r="L45" s="98" t="s">
        <v>831</v>
      </c>
      <c r="M45" s="110">
        <v>1</v>
      </c>
      <c r="N45" s="110">
        <v>0</v>
      </c>
      <c r="O45" s="110">
        <v>0</v>
      </c>
      <c r="P45" s="110">
        <v>0</v>
      </c>
      <c r="Q45" s="177">
        <v>1</v>
      </c>
      <c r="R45" s="204">
        <v>1</v>
      </c>
      <c r="S45" s="138">
        <v>1</v>
      </c>
      <c r="T45" s="139" t="s">
        <v>832</v>
      </c>
      <c r="U45" s="202" t="s">
        <v>833</v>
      </c>
      <c r="V45" s="222">
        <v>0</v>
      </c>
      <c r="W45" s="110"/>
      <c r="X45" s="223"/>
      <c r="Y45" s="253"/>
      <c r="Z45" s="168"/>
      <c r="AA45" s="254"/>
    </row>
    <row r="46" spans="1:27" ht="76.5">
      <c r="A46" s="103" t="s">
        <v>828</v>
      </c>
      <c r="B46" s="120" t="s">
        <v>39</v>
      </c>
      <c r="C46" s="98" t="s">
        <v>29</v>
      </c>
      <c r="D46" s="98" t="s">
        <v>212</v>
      </c>
      <c r="E46" s="98" t="s">
        <v>31</v>
      </c>
      <c r="F46" s="98" t="s">
        <v>32</v>
      </c>
      <c r="G46" s="98" t="s">
        <v>33</v>
      </c>
      <c r="H46" s="106" t="s">
        <v>34</v>
      </c>
      <c r="I46" s="106" t="s">
        <v>829</v>
      </c>
      <c r="J46" s="140">
        <v>258806</v>
      </c>
      <c r="K46" s="104" t="s">
        <v>834</v>
      </c>
      <c r="L46" s="104" t="s">
        <v>835</v>
      </c>
      <c r="M46" s="113">
        <v>0</v>
      </c>
      <c r="N46" s="170">
        <v>258806</v>
      </c>
      <c r="O46" s="113">
        <v>0</v>
      </c>
      <c r="P46" s="113">
        <v>0</v>
      </c>
      <c r="Q46" s="185">
        <v>258806</v>
      </c>
      <c r="R46" s="199" t="s">
        <v>381</v>
      </c>
      <c r="S46" s="127" t="s">
        <v>381</v>
      </c>
      <c r="T46" s="141" t="s">
        <v>836</v>
      </c>
      <c r="U46" s="194" t="s">
        <v>837</v>
      </c>
      <c r="V46" s="240">
        <v>0</v>
      </c>
      <c r="W46" s="140"/>
      <c r="X46" s="241"/>
      <c r="Y46" s="253"/>
      <c r="Z46" s="168"/>
      <c r="AA46" s="254"/>
    </row>
    <row r="47" spans="1:27" ht="139.5" customHeight="1">
      <c r="A47" s="103" t="s">
        <v>828</v>
      </c>
      <c r="B47" s="120" t="s">
        <v>39</v>
      </c>
      <c r="C47" s="98" t="s">
        <v>29</v>
      </c>
      <c r="D47" s="98" t="s">
        <v>212</v>
      </c>
      <c r="E47" s="98" t="s">
        <v>31</v>
      </c>
      <c r="F47" s="98" t="s">
        <v>32</v>
      </c>
      <c r="G47" s="98" t="s">
        <v>779</v>
      </c>
      <c r="H47" s="106" t="s">
        <v>34</v>
      </c>
      <c r="I47" s="106" t="s">
        <v>838</v>
      </c>
      <c r="J47" s="113">
        <v>0</v>
      </c>
      <c r="K47" s="104" t="s">
        <v>839</v>
      </c>
      <c r="L47" s="104" t="s">
        <v>840</v>
      </c>
      <c r="M47" s="113">
        <v>0</v>
      </c>
      <c r="N47" s="113">
        <v>1</v>
      </c>
      <c r="O47" s="113">
        <v>0</v>
      </c>
      <c r="P47" s="113">
        <v>0</v>
      </c>
      <c r="Q47" s="176">
        <v>0</v>
      </c>
      <c r="R47" s="199" t="s">
        <v>381</v>
      </c>
      <c r="S47" s="127" t="s">
        <v>381</v>
      </c>
      <c r="T47" s="141" t="s">
        <v>841</v>
      </c>
      <c r="U47" s="194" t="s">
        <v>842</v>
      </c>
      <c r="V47" s="220">
        <v>0</v>
      </c>
      <c r="W47" s="113"/>
      <c r="X47" s="221"/>
      <c r="Y47" s="253"/>
      <c r="Z47" s="168"/>
      <c r="AA47" s="254"/>
    </row>
    <row r="48" spans="1:27" ht="142.9" customHeight="1">
      <c r="A48" s="103" t="s">
        <v>828</v>
      </c>
      <c r="B48" s="120" t="s">
        <v>39</v>
      </c>
      <c r="C48" s="98" t="s">
        <v>29</v>
      </c>
      <c r="D48" s="98" t="s">
        <v>212</v>
      </c>
      <c r="E48" s="98" t="s">
        <v>31</v>
      </c>
      <c r="F48" s="98" t="s">
        <v>32</v>
      </c>
      <c r="G48" s="98" t="s">
        <v>779</v>
      </c>
      <c r="H48" s="106" t="s">
        <v>34</v>
      </c>
      <c r="I48" s="106" t="s">
        <v>843</v>
      </c>
      <c r="J48" s="113">
        <v>0</v>
      </c>
      <c r="K48" s="104" t="s">
        <v>636</v>
      </c>
      <c r="L48" s="104" t="s">
        <v>844</v>
      </c>
      <c r="M48" s="113">
        <v>1</v>
      </c>
      <c r="N48" s="113">
        <v>0</v>
      </c>
      <c r="O48" s="113">
        <v>0</v>
      </c>
      <c r="P48" s="113">
        <v>0</v>
      </c>
      <c r="Q48" s="176">
        <v>1</v>
      </c>
      <c r="R48" s="192">
        <v>1</v>
      </c>
      <c r="S48" s="125">
        <v>1</v>
      </c>
      <c r="T48" s="205" t="s">
        <v>845</v>
      </c>
      <c r="U48" s="193" t="s">
        <v>833</v>
      </c>
      <c r="V48" s="220">
        <v>0</v>
      </c>
      <c r="W48" s="113"/>
      <c r="X48" s="221"/>
      <c r="Y48" s="253"/>
      <c r="Z48" s="168"/>
      <c r="AA48" s="254"/>
    </row>
    <row r="49" spans="1:27" ht="102">
      <c r="A49" s="103" t="s">
        <v>828</v>
      </c>
      <c r="B49" s="120" t="s">
        <v>39</v>
      </c>
      <c r="C49" s="98" t="s">
        <v>29</v>
      </c>
      <c r="D49" s="98" t="s">
        <v>212</v>
      </c>
      <c r="E49" s="98" t="s">
        <v>31</v>
      </c>
      <c r="F49" s="98" t="s">
        <v>32</v>
      </c>
      <c r="G49" s="98" t="s">
        <v>33</v>
      </c>
      <c r="H49" s="106" t="s">
        <v>34</v>
      </c>
      <c r="I49" s="106" t="s">
        <v>846</v>
      </c>
      <c r="J49" s="113">
        <v>58238</v>
      </c>
      <c r="K49" s="104" t="s">
        <v>847</v>
      </c>
      <c r="L49" s="104" t="s">
        <v>848</v>
      </c>
      <c r="M49" s="111">
        <v>0.5</v>
      </c>
      <c r="N49" s="111">
        <v>0.15</v>
      </c>
      <c r="O49" s="111">
        <v>0.15</v>
      </c>
      <c r="P49" s="111">
        <v>0.2</v>
      </c>
      <c r="Q49" s="175">
        <v>1</v>
      </c>
      <c r="R49" s="201">
        <v>52.2</v>
      </c>
      <c r="S49" s="138">
        <v>1.04</v>
      </c>
      <c r="T49" s="134" t="s">
        <v>849</v>
      </c>
      <c r="U49" s="202" t="s">
        <v>850</v>
      </c>
      <c r="V49" s="218">
        <v>0</v>
      </c>
      <c r="W49" s="111"/>
      <c r="X49" s="219"/>
      <c r="Y49" s="253"/>
      <c r="Z49" s="168"/>
      <c r="AA49" s="254"/>
    </row>
    <row r="50" spans="1:27" ht="135">
      <c r="A50" s="103" t="s">
        <v>851</v>
      </c>
      <c r="B50" s="120" t="s">
        <v>39</v>
      </c>
      <c r="C50" s="98" t="s">
        <v>29</v>
      </c>
      <c r="D50" s="98" t="s">
        <v>30</v>
      </c>
      <c r="E50" s="98" t="s">
        <v>31</v>
      </c>
      <c r="F50" s="98" t="s">
        <v>32</v>
      </c>
      <c r="G50" s="98" t="s">
        <v>50</v>
      </c>
      <c r="H50" s="106" t="s">
        <v>51</v>
      </c>
      <c r="I50" s="104" t="s">
        <v>852</v>
      </c>
      <c r="J50" s="142">
        <v>0</v>
      </c>
      <c r="K50" s="143" t="s">
        <v>853</v>
      </c>
      <c r="L50" s="143" t="s">
        <v>854</v>
      </c>
      <c r="M50" s="111">
        <v>1</v>
      </c>
      <c r="N50" s="111">
        <v>1</v>
      </c>
      <c r="O50" s="111">
        <v>1</v>
      </c>
      <c r="P50" s="111">
        <v>1</v>
      </c>
      <c r="Q50" s="175">
        <v>1</v>
      </c>
      <c r="R50" s="197">
        <v>1</v>
      </c>
      <c r="S50" s="125">
        <v>1</v>
      </c>
      <c r="T50" s="144" t="s">
        <v>855</v>
      </c>
      <c r="U50" s="206" t="s">
        <v>856</v>
      </c>
      <c r="V50" s="218">
        <v>0</v>
      </c>
      <c r="W50" s="111"/>
      <c r="X50" s="219"/>
      <c r="Y50" s="253"/>
      <c r="Z50" s="168"/>
      <c r="AA50" s="254"/>
    </row>
    <row r="51" spans="1:27" ht="76.5">
      <c r="A51" s="103" t="s">
        <v>857</v>
      </c>
      <c r="B51" s="120" t="s">
        <v>39</v>
      </c>
      <c r="C51" s="98" t="s">
        <v>29</v>
      </c>
      <c r="D51" s="98" t="s">
        <v>30</v>
      </c>
      <c r="E51" s="98" t="s">
        <v>31</v>
      </c>
      <c r="F51" s="98" t="s">
        <v>32</v>
      </c>
      <c r="G51" s="98" t="s">
        <v>33</v>
      </c>
      <c r="H51" s="106" t="s">
        <v>34</v>
      </c>
      <c r="I51" s="104" t="s">
        <v>858</v>
      </c>
      <c r="J51" s="99">
        <v>1</v>
      </c>
      <c r="K51" s="102" t="s">
        <v>859</v>
      </c>
      <c r="L51" s="102" t="s">
        <v>636</v>
      </c>
      <c r="M51" s="99">
        <v>0</v>
      </c>
      <c r="N51" s="99">
        <v>1</v>
      </c>
      <c r="O51" s="146">
        <v>0</v>
      </c>
      <c r="P51" s="99">
        <v>0</v>
      </c>
      <c r="Q51" s="179">
        <v>1</v>
      </c>
      <c r="R51" s="199" t="s">
        <v>381</v>
      </c>
      <c r="S51" s="127" t="s">
        <v>381</v>
      </c>
      <c r="T51" s="147" t="s">
        <v>860</v>
      </c>
      <c r="U51" s="194" t="s">
        <v>861</v>
      </c>
      <c r="V51" s="226">
        <v>0</v>
      </c>
      <c r="W51" s="99"/>
      <c r="X51" s="227"/>
      <c r="Y51" s="253"/>
      <c r="Z51" s="168"/>
      <c r="AA51" s="254"/>
    </row>
    <row r="52" spans="1:27" ht="409.5">
      <c r="A52" s="103" t="s">
        <v>857</v>
      </c>
      <c r="B52" s="120" t="s">
        <v>39</v>
      </c>
      <c r="C52" s="98" t="s">
        <v>29</v>
      </c>
      <c r="D52" s="98" t="s">
        <v>30</v>
      </c>
      <c r="E52" s="98" t="s">
        <v>31</v>
      </c>
      <c r="F52" s="98" t="s">
        <v>32</v>
      </c>
      <c r="G52" s="98" t="s">
        <v>779</v>
      </c>
      <c r="H52" s="106" t="s">
        <v>34</v>
      </c>
      <c r="I52" s="106" t="s">
        <v>862</v>
      </c>
      <c r="J52" s="99">
        <v>2</v>
      </c>
      <c r="K52" s="98" t="s">
        <v>863</v>
      </c>
      <c r="L52" s="98" t="s">
        <v>864</v>
      </c>
      <c r="M52" s="107">
        <v>1</v>
      </c>
      <c r="N52" s="107">
        <v>1</v>
      </c>
      <c r="O52" s="107">
        <v>1</v>
      </c>
      <c r="P52" s="107">
        <v>1</v>
      </c>
      <c r="Q52" s="186">
        <v>1</v>
      </c>
      <c r="R52" s="199">
        <v>0</v>
      </c>
      <c r="S52" s="129">
        <v>0</v>
      </c>
      <c r="T52" s="131" t="s">
        <v>865</v>
      </c>
      <c r="U52" s="198" t="s">
        <v>866</v>
      </c>
      <c r="V52" s="242">
        <v>1</v>
      </c>
      <c r="W52" s="107"/>
      <c r="X52" s="243"/>
      <c r="Y52" s="253"/>
      <c r="Z52" s="168"/>
      <c r="AA52" s="254"/>
    </row>
    <row r="53" spans="1:27" ht="140.25">
      <c r="A53" s="103" t="s">
        <v>857</v>
      </c>
      <c r="B53" s="120" t="s">
        <v>39</v>
      </c>
      <c r="C53" s="98" t="s">
        <v>29</v>
      </c>
      <c r="D53" s="98" t="s">
        <v>30</v>
      </c>
      <c r="E53" s="98" t="s">
        <v>31</v>
      </c>
      <c r="F53" s="98" t="s">
        <v>32</v>
      </c>
      <c r="G53" s="98" t="s">
        <v>33</v>
      </c>
      <c r="H53" s="106" t="s">
        <v>34</v>
      </c>
      <c r="I53" s="106" t="s">
        <v>867</v>
      </c>
      <c r="J53" s="99" t="s">
        <v>868</v>
      </c>
      <c r="K53" s="102" t="s">
        <v>869</v>
      </c>
      <c r="L53" s="102" t="s">
        <v>870</v>
      </c>
      <c r="M53" s="103">
        <v>0</v>
      </c>
      <c r="N53" s="107">
        <v>1</v>
      </c>
      <c r="O53" s="107">
        <v>1</v>
      </c>
      <c r="P53" s="107">
        <v>1</v>
      </c>
      <c r="Q53" s="186">
        <v>1</v>
      </c>
      <c r="R53" s="199" t="s">
        <v>381</v>
      </c>
      <c r="S53" s="127" t="s">
        <v>381</v>
      </c>
      <c r="T53" s="127" t="s">
        <v>381</v>
      </c>
      <c r="U53" s="194" t="s">
        <v>861</v>
      </c>
      <c r="V53" s="244">
        <v>0</v>
      </c>
      <c r="W53" s="103"/>
      <c r="X53" s="245"/>
      <c r="Y53" s="253"/>
      <c r="Z53" s="168"/>
      <c r="AA53" s="254"/>
    </row>
    <row r="54" spans="1:27" ht="240">
      <c r="A54" s="103" t="s">
        <v>857</v>
      </c>
      <c r="B54" s="120" t="s">
        <v>39</v>
      </c>
      <c r="C54" s="98" t="s">
        <v>29</v>
      </c>
      <c r="D54" s="98" t="s">
        <v>30</v>
      </c>
      <c r="E54" s="98" t="s">
        <v>31</v>
      </c>
      <c r="F54" s="98" t="s">
        <v>32</v>
      </c>
      <c r="G54" s="98" t="s">
        <v>76</v>
      </c>
      <c r="H54" s="106" t="s">
        <v>77</v>
      </c>
      <c r="I54" s="104" t="s">
        <v>871</v>
      </c>
      <c r="J54" s="107" t="s">
        <v>872</v>
      </c>
      <c r="K54" s="148" t="s">
        <v>873</v>
      </c>
      <c r="L54" s="148" t="s">
        <v>874</v>
      </c>
      <c r="M54" s="99">
        <v>0</v>
      </c>
      <c r="N54" s="99">
        <v>1</v>
      </c>
      <c r="O54" s="99">
        <v>2</v>
      </c>
      <c r="P54" s="99">
        <v>1</v>
      </c>
      <c r="Q54" s="179">
        <v>4</v>
      </c>
      <c r="R54" s="199" t="s">
        <v>381</v>
      </c>
      <c r="S54" s="127" t="s">
        <v>381</v>
      </c>
      <c r="T54" s="131" t="s">
        <v>875</v>
      </c>
      <c r="U54" s="194" t="s">
        <v>876</v>
      </c>
      <c r="V54" s="226">
        <v>0</v>
      </c>
      <c r="W54" s="99"/>
      <c r="X54" s="227"/>
      <c r="Y54" s="253"/>
      <c r="Z54" s="168"/>
      <c r="AA54" s="254"/>
    </row>
    <row r="55" spans="1:27" ht="202.5" customHeight="1">
      <c r="A55" s="103" t="s">
        <v>857</v>
      </c>
      <c r="B55" s="120" t="s">
        <v>39</v>
      </c>
      <c r="C55" s="98" t="s">
        <v>29</v>
      </c>
      <c r="D55" s="98" t="s">
        <v>30</v>
      </c>
      <c r="E55" s="98" t="s">
        <v>31</v>
      </c>
      <c r="F55" s="98" t="s">
        <v>32</v>
      </c>
      <c r="G55" s="98" t="s">
        <v>33</v>
      </c>
      <c r="H55" s="106" t="s">
        <v>34</v>
      </c>
      <c r="I55" s="106" t="s">
        <v>877</v>
      </c>
      <c r="J55" s="99" t="s">
        <v>878</v>
      </c>
      <c r="K55" s="102" t="s">
        <v>879</v>
      </c>
      <c r="L55" s="99" t="s">
        <v>880</v>
      </c>
      <c r="M55" s="99" t="s">
        <v>881</v>
      </c>
      <c r="N55" s="99" t="s">
        <v>882</v>
      </c>
      <c r="O55" s="99" t="s">
        <v>883</v>
      </c>
      <c r="P55" s="99" t="s">
        <v>884</v>
      </c>
      <c r="Q55" s="187" t="s">
        <v>885</v>
      </c>
      <c r="R55" s="207">
        <v>0</v>
      </c>
      <c r="S55" s="149">
        <v>0.3</v>
      </c>
      <c r="T55" s="131" t="s">
        <v>886</v>
      </c>
      <c r="U55" s="198" t="s">
        <v>887</v>
      </c>
      <c r="V55" s="242">
        <v>0.7</v>
      </c>
      <c r="W55" s="107"/>
      <c r="X55" s="243"/>
      <c r="Y55" s="253"/>
      <c r="Z55" s="168"/>
      <c r="AA55" s="254"/>
    </row>
    <row r="56" spans="1:27" ht="142.5" customHeight="1">
      <c r="A56" s="103" t="s">
        <v>857</v>
      </c>
      <c r="B56" s="120" t="s">
        <v>39</v>
      </c>
      <c r="C56" s="98" t="s">
        <v>29</v>
      </c>
      <c r="D56" s="98" t="s">
        <v>30</v>
      </c>
      <c r="E56" s="98" t="s">
        <v>31</v>
      </c>
      <c r="F56" s="98" t="s">
        <v>32</v>
      </c>
      <c r="G56" s="98" t="s">
        <v>33</v>
      </c>
      <c r="H56" s="106" t="s">
        <v>34</v>
      </c>
      <c r="I56" s="106" t="s">
        <v>888</v>
      </c>
      <c r="J56" s="99" t="s">
        <v>889</v>
      </c>
      <c r="K56" s="102" t="s">
        <v>890</v>
      </c>
      <c r="L56" s="99" t="s">
        <v>880</v>
      </c>
      <c r="M56" s="99" t="s">
        <v>881</v>
      </c>
      <c r="N56" s="99" t="s">
        <v>882</v>
      </c>
      <c r="O56" s="99" t="s">
        <v>883</v>
      </c>
      <c r="P56" s="99" t="s">
        <v>884</v>
      </c>
      <c r="Q56" s="187" t="s">
        <v>891</v>
      </c>
      <c r="R56" s="207">
        <v>0</v>
      </c>
      <c r="S56" s="149">
        <v>0.4</v>
      </c>
      <c r="T56" s="131" t="s">
        <v>892</v>
      </c>
      <c r="U56" s="198" t="s">
        <v>893</v>
      </c>
      <c r="V56" s="242">
        <v>0.6</v>
      </c>
      <c r="W56" s="107"/>
      <c r="X56" s="243"/>
      <c r="Y56" s="253"/>
      <c r="Z56" s="168"/>
      <c r="AA56" s="254"/>
    </row>
    <row r="57" spans="1:27" ht="161.25" customHeight="1">
      <c r="A57" s="103" t="s">
        <v>857</v>
      </c>
      <c r="B57" s="120" t="s">
        <v>39</v>
      </c>
      <c r="C57" s="98" t="s">
        <v>29</v>
      </c>
      <c r="D57" s="98" t="s">
        <v>30</v>
      </c>
      <c r="E57" s="98" t="s">
        <v>31</v>
      </c>
      <c r="F57" s="98" t="s">
        <v>32</v>
      </c>
      <c r="G57" s="98" t="s">
        <v>33</v>
      </c>
      <c r="H57" s="106" t="s">
        <v>34</v>
      </c>
      <c r="I57" s="106" t="s">
        <v>894</v>
      </c>
      <c r="J57" s="99" t="s">
        <v>895</v>
      </c>
      <c r="K57" s="102" t="s">
        <v>896</v>
      </c>
      <c r="L57" s="99" t="s">
        <v>880</v>
      </c>
      <c r="M57" s="99" t="s">
        <v>881</v>
      </c>
      <c r="N57" s="99" t="s">
        <v>897</v>
      </c>
      <c r="O57" s="99" t="s">
        <v>898</v>
      </c>
      <c r="P57" s="99" t="s">
        <v>899</v>
      </c>
      <c r="Q57" s="179" t="s">
        <v>900</v>
      </c>
      <c r="R57" s="199">
        <v>0</v>
      </c>
      <c r="S57" s="127">
        <v>0</v>
      </c>
      <c r="T57" s="127" t="s">
        <v>381</v>
      </c>
      <c r="U57" s="198" t="s">
        <v>901</v>
      </c>
      <c r="V57" s="226">
        <v>0</v>
      </c>
      <c r="W57" s="99"/>
      <c r="X57" s="227"/>
      <c r="Y57" s="253"/>
      <c r="Z57" s="168"/>
      <c r="AA57" s="254"/>
    </row>
    <row r="58" spans="1:27" ht="177.75" customHeight="1">
      <c r="A58" s="103" t="s">
        <v>857</v>
      </c>
      <c r="B58" s="120" t="s">
        <v>39</v>
      </c>
      <c r="C58" s="98" t="s">
        <v>211</v>
      </c>
      <c r="D58" s="98" t="s">
        <v>30</v>
      </c>
      <c r="E58" s="98" t="s">
        <v>31</v>
      </c>
      <c r="F58" s="98" t="s">
        <v>32</v>
      </c>
      <c r="G58" s="98" t="s">
        <v>33</v>
      </c>
      <c r="H58" s="106" t="s">
        <v>34</v>
      </c>
      <c r="I58" s="106" t="s">
        <v>902</v>
      </c>
      <c r="J58" s="99">
        <v>0</v>
      </c>
      <c r="K58" s="98" t="s">
        <v>903</v>
      </c>
      <c r="L58" s="102" t="s">
        <v>904</v>
      </c>
      <c r="M58" s="99">
        <v>0.33</v>
      </c>
      <c r="N58" s="99">
        <v>0.33</v>
      </c>
      <c r="O58" s="99">
        <v>0.34</v>
      </c>
      <c r="P58" s="99">
        <v>0</v>
      </c>
      <c r="Q58" s="177">
        <v>1</v>
      </c>
      <c r="R58" s="208">
        <v>0.33</v>
      </c>
      <c r="S58" s="150">
        <v>1</v>
      </c>
      <c r="T58" s="151" t="s">
        <v>905</v>
      </c>
      <c r="U58" s="198" t="s">
        <v>906</v>
      </c>
      <c r="V58" s="222">
        <v>0</v>
      </c>
      <c r="W58" s="110"/>
      <c r="X58" s="223"/>
      <c r="Y58" s="253"/>
      <c r="Z58" s="168"/>
      <c r="AA58" s="254"/>
    </row>
    <row r="59" spans="1:27" ht="133.5" customHeight="1">
      <c r="A59" s="103" t="s">
        <v>857</v>
      </c>
      <c r="B59" s="120" t="s">
        <v>39</v>
      </c>
      <c r="C59" s="98" t="s">
        <v>211</v>
      </c>
      <c r="D59" s="98" t="s">
        <v>30</v>
      </c>
      <c r="E59" s="98" t="s">
        <v>31</v>
      </c>
      <c r="F59" s="98" t="s">
        <v>32</v>
      </c>
      <c r="G59" s="98" t="s">
        <v>33</v>
      </c>
      <c r="H59" s="106" t="s">
        <v>34</v>
      </c>
      <c r="I59" s="106" t="s">
        <v>907</v>
      </c>
      <c r="J59" s="99">
        <v>0</v>
      </c>
      <c r="K59" s="98" t="s">
        <v>908</v>
      </c>
      <c r="L59" s="102" t="s">
        <v>909</v>
      </c>
      <c r="M59" s="99">
        <v>0.5</v>
      </c>
      <c r="N59" s="99">
        <v>0.5</v>
      </c>
      <c r="O59" s="99">
        <v>0</v>
      </c>
      <c r="P59" s="99">
        <v>0</v>
      </c>
      <c r="Q59" s="177">
        <v>1</v>
      </c>
      <c r="R59" s="208">
        <v>0.5</v>
      </c>
      <c r="S59" s="150">
        <v>1</v>
      </c>
      <c r="T59" s="151" t="s">
        <v>910</v>
      </c>
      <c r="U59" s="198" t="s">
        <v>906</v>
      </c>
      <c r="V59" s="222">
        <v>0</v>
      </c>
      <c r="W59" s="110"/>
      <c r="X59" s="223"/>
      <c r="Y59" s="253"/>
      <c r="Z59" s="168"/>
      <c r="AA59" s="254"/>
    </row>
    <row r="60" spans="1:27" ht="117" customHeight="1">
      <c r="A60" s="103" t="s">
        <v>857</v>
      </c>
      <c r="B60" s="120" t="s">
        <v>242</v>
      </c>
      <c r="C60" s="98" t="s">
        <v>243</v>
      </c>
      <c r="D60" s="98" t="s">
        <v>244</v>
      </c>
      <c r="E60" s="98" t="s">
        <v>31</v>
      </c>
      <c r="F60" s="98" t="s">
        <v>32</v>
      </c>
      <c r="G60" s="98" t="s">
        <v>33</v>
      </c>
      <c r="H60" s="106" t="s">
        <v>34</v>
      </c>
      <c r="I60" s="106" t="s">
        <v>911</v>
      </c>
      <c r="J60" s="110">
        <v>0</v>
      </c>
      <c r="K60" s="98" t="s">
        <v>912</v>
      </c>
      <c r="L60" s="102" t="s">
        <v>913</v>
      </c>
      <c r="M60" s="110">
        <v>0.25</v>
      </c>
      <c r="N60" s="110">
        <v>0.25</v>
      </c>
      <c r="O60" s="110">
        <v>0.25</v>
      </c>
      <c r="P60" s="110">
        <v>0.25</v>
      </c>
      <c r="Q60" s="177">
        <v>1</v>
      </c>
      <c r="R60" s="209">
        <v>0.25</v>
      </c>
      <c r="S60" s="152">
        <v>1</v>
      </c>
      <c r="T60" s="153" t="s">
        <v>914</v>
      </c>
      <c r="U60" s="198" t="s">
        <v>906</v>
      </c>
      <c r="V60" s="222">
        <v>0</v>
      </c>
      <c r="W60" s="110"/>
      <c r="X60" s="223"/>
      <c r="Y60" s="253"/>
      <c r="Z60" s="168"/>
      <c r="AA60" s="254"/>
    </row>
    <row r="61" spans="1:27" ht="126">
      <c r="A61" s="103" t="s">
        <v>857</v>
      </c>
      <c r="B61" s="120" t="s">
        <v>39</v>
      </c>
      <c r="C61" s="98" t="s">
        <v>29</v>
      </c>
      <c r="D61" s="98" t="s">
        <v>30</v>
      </c>
      <c r="E61" s="98" t="s">
        <v>31</v>
      </c>
      <c r="F61" s="98" t="s">
        <v>32</v>
      </c>
      <c r="G61" s="98" t="s">
        <v>33</v>
      </c>
      <c r="H61" s="106" t="s">
        <v>34</v>
      </c>
      <c r="I61" s="106" t="s">
        <v>915</v>
      </c>
      <c r="J61" s="110">
        <v>0</v>
      </c>
      <c r="K61" s="98" t="s">
        <v>916</v>
      </c>
      <c r="L61" s="102" t="s">
        <v>917</v>
      </c>
      <c r="M61" s="110">
        <v>0.25</v>
      </c>
      <c r="N61" s="110">
        <v>0.25</v>
      </c>
      <c r="O61" s="110">
        <v>0.25</v>
      </c>
      <c r="P61" s="110">
        <v>0.25</v>
      </c>
      <c r="Q61" s="177">
        <v>1</v>
      </c>
      <c r="R61" s="209">
        <v>0.25</v>
      </c>
      <c r="S61" s="152">
        <v>1</v>
      </c>
      <c r="T61" s="153" t="s">
        <v>918</v>
      </c>
      <c r="U61" s="198" t="s">
        <v>906</v>
      </c>
      <c r="V61" s="222">
        <v>0</v>
      </c>
      <c r="W61" s="110"/>
      <c r="X61" s="223"/>
      <c r="Y61" s="253"/>
      <c r="Z61" s="168"/>
      <c r="AA61" s="254"/>
    </row>
    <row r="62" spans="1:27" ht="145.5" customHeight="1">
      <c r="A62" s="103" t="s">
        <v>857</v>
      </c>
      <c r="B62" s="120" t="s">
        <v>39</v>
      </c>
      <c r="C62" s="98" t="s">
        <v>29</v>
      </c>
      <c r="D62" s="98" t="s">
        <v>30</v>
      </c>
      <c r="E62" s="98" t="s">
        <v>31</v>
      </c>
      <c r="F62" s="98" t="s">
        <v>32</v>
      </c>
      <c r="G62" s="98" t="s">
        <v>33</v>
      </c>
      <c r="H62" s="106" t="s">
        <v>34</v>
      </c>
      <c r="I62" s="106" t="s">
        <v>919</v>
      </c>
      <c r="J62" s="110">
        <v>0</v>
      </c>
      <c r="K62" s="98" t="s">
        <v>920</v>
      </c>
      <c r="L62" s="102" t="s">
        <v>921</v>
      </c>
      <c r="M62" s="110">
        <v>1</v>
      </c>
      <c r="N62" s="110">
        <v>0</v>
      </c>
      <c r="O62" s="110">
        <v>0</v>
      </c>
      <c r="P62" s="110">
        <v>0</v>
      </c>
      <c r="Q62" s="177">
        <v>1</v>
      </c>
      <c r="R62" s="209" t="s">
        <v>922</v>
      </c>
      <c r="S62" s="152">
        <v>0.5</v>
      </c>
      <c r="T62" s="153" t="s">
        <v>923</v>
      </c>
      <c r="U62" s="198" t="s">
        <v>924</v>
      </c>
      <c r="V62" s="222">
        <v>1</v>
      </c>
      <c r="W62" s="110"/>
      <c r="X62" s="223"/>
      <c r="Y62" s="253"/>
      <c r="Z62" s="168"/>
      <c r="AA62" s="254"/>
    </row>
    <row r="63" spans="1:27" ht="132" customHeight="1">
      <c r="A63" s="103" t="s">
        <v>857</v>
      </c>
      <c r="B63" s="120" t="s">
        <v>242</v>
      </c>
      <c r="C63" s="98" t="s">
        <v>243</v>
      </c>
      <c r="D63" s="98" t="s">
        <v>925</v>
      </c>
      <c r="E63" s="98" t="s">
        <v>245</v>
      </c>
      <c r="F63" s="98" t="s">
        <v>32</v>
      </c>
      <c r="G63" s="98" t="s">
        <v>33</v>
      </c>
      <c r="H63" s="106" t="s">
        <v>34</v>
      </c>
      <c r="I63" s="106" t="s">
        <v>926</v>
      </c>
      <c r="J63" s="110">
        <v>1</v>
      </c>
      <c r="K63" s="98" t="s">
        <v>927</v>
      </c>
      <c r="L63" s="102" t="s">
        <v>928</v>
      </c>
      <c r="M63" s="110">
        <v>1</v>
      </c>
      <c r="N63" s="110">
        <v>0</v>
      </c>
      <c r="O63" s="110">
        <v>0</v>
      </c>
      <c r="P63" s="110">
        <v>0</v>
      </c>
      <c r="Q63" s="177">
        <v>1</v>
      </c>
      <c r="R63" s="210" t="s">
        <v>929</v>
      </c>
      <c r="S63" s="166">
        <v>0.98</v>
      </c>
      <c r="T63" s="144" t="s">
        <v>930</v>
      </c>
      <c r="U63" s="198" t="s">
        <v>931</v>
      </c>
      <c r="V63" s="222"/>
      <c r="W63" s="110"/>
      <c r="X63" s="223"/>
      <c r="Y63" s="253"/>
      <c r="Z63" s="168"/>
      <c r="AA63" s="254"/>
    </row>
    <row r="64" spans="1:27" ht="76.5">
      <c r="A64" s="103" t="s">
        <v>857</v>
      </c>
      <c r="B64" s="120" t="s">
        <v>242</v>
      </c>
      <c r="C64" s="98" t="s">
        <v>243</v>
      </c>
      <c r="D64" s="98" t="s">
        <v>925</v>
      </c>
      <c r="E64" s="98" t="s">
        <v>245</v>
      </c>
      <c r="F64" s="98" t="s">
        <v>32</v>
      </c>
      <c r="G64" s="98" t="s">
        <v>33</v>
      </c>
      <c r="H64" s="106" t="s">
        <v>34</v>
      </c>
      <c r="I64" s="106" t="s">
        <v>932</v>
      </c>
      <c r="J64" s="110">
        <v>0</v>
      </c>
      <c r="K64" s="98" t="s">
        <v>933</v>
      </c>
      <c r="L64" s="102" t="s">
        <v>934</v>
      </c>
      <c r="M64" s="165">
        <v>0</v>
      </c>
      <c r="N64" s="110">
        <v>1</v>
      </c>
      <c r="O64" s="165">
        <v>0</v>
      </c>
      <c r="P64" s="165">
        <v>0</v>
      </c>
      <c r="Q64" s="188">
        <v>1</v>
      </c>
      <c r="R64" s="210" t="s">
        <v>935</v>
      </c>
      <c r="S64" s="166">
        <v>0.5</v>
      </c>
      <c r="T64" s="144" t="s">
        <v>936</v>
      </c>
      <c r="U64" s="262" t="s">
        <v>937</v>
      </c>
      <c r="V64" s="222">
        <v>0</v>
      </c>
      <c r="W64" s="110"/>
      <c r="X64" s="223"/>
      <c r="Y64" s="253"/>
      <c r="Z64" s="168"/>
      <c r="AA64" s="254"/>
    </row>
    <row r="65" spans="1:27" ht="76.5">
      <c r="A65" s="103" t="s">
        <v>857</v>
      </c>
      <c r="B65" s="120" t="s">
        <v>242</v>
      </c>
      <c r="C65" s="98" t="s">
        <v>243</v>
      </c>
      <c r="D65" s="98" t="s">
        <v>925</v>
      </c>
      <c r="E65" s="98" t="s">
        <v>245</v>
      </c>
      <c r="F65" s="98" t="s">
        <v>32</v>
      </c>
      <c r="G65" s="98" t="s">
        <v>33</v>
      </c>
      <c r="H65" s="106" t="s">
        <v>34</v>
      </c>
      <c r="I65" s="106" t="s">
        <v>938</v>
      </c>
      <c r="J65" s="99">
        <v>1</v>
      </c>
      <c r="K65" s="102" t="s">
        <v>939</v>
      </c>
      <c r="L65" s="102" t="s">
        <v>940</v>
      </c>
      <c r="M65" s="99">
        <v>100</v>
      </c>
      <c r="N65" s="99">
        <v>100</v>
      </c>
      <c r="O65" s="99">
        <v>100</v>
      </c>
      <c r="P65" s="99">
        <v>100</v>
      </c>
      <c r="Q65" s="179">
        <v>100</v>
      </c>
      <c r="R65" s="263" t="s">
        <v>941</v>
      </c>
      <c r="S65" s="145">
        <v>1</v>
      </c>
      <c r="T65" s="144" t="s">
        <v>942</v>
      </c>
      <c r="U65" s="198" t="s">
        <v>906</v>
      </c>
      <c r="V65" s="226"/>
      <c r="W65" s="99"/>
      <c r="X65" s="227"/>
      <c r="Y65" s="253"/>
      <c r="Z65" s="168"/>
      <c r="AA65" s="254"/>
    </row>
    <row r="66" spans="1:27" ht="118.5" customHeight="1">
      <c r="A66" s="103" t="s">
        <v>857</v>
      </c>
      <c r="B66" s="120" t="s">
        <v>640</v>
      </c>
      <c r="C66" s="98" t="s">
        <v>943</v>
      </c>
      <c r="D66" s="98" t="s">
        <v>944</v>
      </c>
      <c r="E66" s="98" t="s">
        <v>245</v>
      </c>
      <c r="F66" s="98" t="s">
        <v>32</v>
      </c>
      <c r="G66" s="98" t="s">
        <v>33</v>
      </c>
      <c r="H66" s="106" t="s">
        <v>34</v>
      </c>
      <c r="I66" s="104" t="s">
        <v>945</v>
      </c>
      <c r="J66" s="103">
        <v>0</v>
      </c>
      <c r="K66" s="102" t="s">
        <v>946</v>
      </c>
      <c r="L66" s="99" t="s">
        <v>947</v>
      </c>
      <c r="M66" s="101">
        <v>1</v>
      </c>
      <c r="N66" s="101">
        <v>1</v>
      </c>
      <c r="O66" s="101">
        <v>1</v>
      </c>
      <c r="P66" s="101">
        <v>1</v>
      </c>
      <c r="Q66" s="180">
        <v>1</v>
      </c>
      <c r="R66" s="211">
        <v>1</v>
      </c>
      <c r="S66" s="154">
        <v>1</v>
      </c>
      <c r="T66" s="155" t="s">
        <v>948</v>
      </c>
      <c r="U66" s="198" t="s">
        <v>906</v>
      </c>
      <c r="V66" s="228">
        <v>0</v>
      </c>
      <c r="W66" s="101"/>
      <c r="X66" s="229"/>
      <c r="Y66" s="253"/>
      <c r="Z66" s="168"/>
      <c r="AA66" s="254"/>
    </row>
    <row r="67" spans="1:27" ht="104.25" customHeight="1">
      <c r="A67" s="103" t="s">
        <v>857</v>
      </c>
      <c r="B67" s="120" t="s">
        <v>28</v>
      </c>
      <c r="C67" s="98" t="s">
        <v>29</v>
      </c>
      <c r="D67" s="98" t="s">
        <v>30</v>
      </c>
      <c r="E67" s="98" t="s">
        <v>31</v>
      </c>
      <c r="F67" s="98" t="s">
        <v>32</v>
      </c>
      <c r="G67" s="98" t="s">
        <v>33</v>
      </c>
      <c r="H67" s="106" t="s">
        <v>34</v>
      </c>
      <c r="I67" s="104" t="s">
        <v>949</v>
      </c>
      <c r="J67" s="103">
        <v>50</v>
      </c>
      <c r="K67" s="108" t="s">
        <v>950</v>
      </c>
      <c r="L67" s="108" t="s">
        <v>951</v>
      </c>
      <c r="M67" s="103">
        <v>24</v>
      </c>
      <c r="N67" s="103">
        <v>24</v>
      </c>
      <c r="O67" s="99">
        <v>26</v>
      </c>
      <c r="P67" s="99">
        <v>26</v>
      </c>
      <c r="Q67" s="176">
        <v>100</v>
      </c>
      <c r="R67" s="212">
        <v>26</v>
      </c>
      <c r="S67" s="156">
        <v>1</v>
      </c>
      <c r="T67" s="157" t="s">
        <v>952</v>
      </c>
      <c r="U67" s="198" t="s">
        <v>953</v>
      </c>
      <c r="V67" s="246">
        <v>0</v>
      </c>
      <c r="W67" s="172"/>
      <c r="X67" s="247"/>
      <c r="Y67" s="253"/>
      <c r="Z67" s="168"/>
      <c r="AA67" s="254"/>
    </row>
    <row r="68" spans="1:27" ht="102">
      <c r="A68" s="103" t="s">
        <v>857</v>
      </c>
      <c r="B68" s="120" t="s">
        <v>28</v>
      </c>
      <c r="C68" s="98" t="s">
        <v>29</v>
      </c>
      <c r="D68" s="98" t="s">
        <v>30</v>
      </c>
      <c r="E68" s="98" t="s">
        <v>31</v>
      </c>
      <c r="F68" s="98" t="s">
        <v>32</v>
      </c>
      <c r="G68" s="98" t="s">
        <v>33</v>
      </c>
      <c r="H68" s="106" t="s">
        <v>34</v>
      </c>
      <c r="I68" s="104" t="s">
        <v>954</v>
      </c>
      <c r="J68" s="103" t="s">
        <v>955</v>
      </c>
      <c r="K68" s="108" t="s">
        <v>950</v>
      </c>
      <c r="L68" s="108" t="s">
        <v>951</v>
      </c>
      <c r="M68" s="103">
        <v>9</v>
      </c>
      <c r="N68" s="103">
        <v>10</v>
      </c>
      <c r="O68" s="99">
        <v>10</v>
      </c>
      <c r="P68" s="99">
        <v>11</v>
      </c>
      <c r="Q68" s="176">
        <v>40</v>
      </c>
      <c r="R68" s="212">
        <v>9</v>
      </c>
      <c r="S68" s="156">
        <v>1</v>
      </c>
      <c r="T68" s="157" t="s">
        <v>956</v>
      </c>
      <c r="U68" s="198" t="s">
        <v>906</v>
      </c>
      <c r="V68" s="246">
        <v>0</v>
      </c>
      <c r="W68" s="172"/>
      <c r="X68" s="247"/>
      <c r="Y68" s="253"/>
      <c r="Z68" s="168"/>
      <c r="AA68" s="254"/>
    </row>
    <row r="69" spans="1:27" ht="142.5" thickBot="1">
      <c r="A69" s="160" t="s">
        <v>957</v>
      </c>
      <c r="B69" s="68" t="s">
        <v>28</v>
      </c>
      <c r="C69" s="161" t="s">
        <v>29</v>
      </c>
      <c r="D69" s="161" t="s">
        <v>30</v>
      </c>
      <c r="E69" s="21" t="s">
        <v>31</v>
      </c>
      <c r="F69" s="162" t="s">
        <v>32</v>
      </c>
      <c r="G69" s="162" t="s">
        <v>50</v>
      </c>
      <c r="H69" s="162" t="s">
        <v>51</v>
      </c>
      <c r="I69" s="163" t="s">
        <v>958</v>
      </c>
      <c r="J69" s="28">
        <v>0</v>
      </c>
      <c r="K69" s="162" t="s">
        <v>959</v>
      </c>
      <c r="L69" s="162" t="s">
        <v>960</v>
      </c>
      <c r="M69" s="28">
        <v>0</v>
      </c>
      <c r="N69" s="164">
        <v>0.2</v>
      </c>
      <c r="O69" s="164">
        <v>0.4</v>
      </c>
      <c r="P69" s="164">
        <v>0.4</v>
      </c>
      <c r="Q69" s="189">
        <f>+M69+N69+O69+P69</f>
        <v>1</v>
      </c>
      <c r="R69" s="213" t="s">
        <v>381</v>
      </c>
      <c r="S69" s="214" t="s">
        <v>381</v>
      </c>
      <c r="T69" s="214" t="s">
        <v>381</v>
      </c>
      <c r="U69" s="215" t="s">
        <v>381</v>
      </c>
      <c r="V69" s="248">
        <v>0</v>
      </c>
      <c r="W69" s="249"/>
      <c r="X69" s="250"/>
      <c r="Y69" s="257"/>
      <c r="Z69" s="258"/>
      <c r="AA69" s="259"/>
    </row>
  </sheetData>
  <autoFilter ref="A3:CN69" xr:uid="{00000000-0009-0000-0000-000004000000}"/>
  <mergeCells count="16">
    <mergeCell ref="V2:X2"/>
    <mergeCell ref="A1:AA1"/>
    <mergeCell ref="Y2:AA2"/>
    <mergeCell ref="K2:L2"/>
    <mergeCell ref="M2:Q2"/>
    <mergeCell ref="A2:A3"/>
    <mergeCell ref="B2:B3"/>
    <mergeCell ref="C2:C3"/>
    <mergeCell ref="D2:D3"/>
    <mergeCell ref="E2:E3"/>
    <mergeCell ref="F2:F3"/>
    <mergeCell ref="G2:G3"/>
    <mergeCell ref="H2:H3"/>
    <mergeCell ref="I2:I3"/>
    <mergeCell ref="J2:J3"/>
    <mergeCell ref="R2:U2"/>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K70"/>
  <sheetViews>
    <sheetView topLeftCell="G1" zoomScale="76" zoomScaleNormal="76" workbookViewId="0">
      <pane ySplit="3" topLeftCell="A66" activePane="bottomLeft" state="frozen"/>
      <selection pane="bottomLeft" activeCell="A66" sqref="A66"/>
    </sheetView>
  </sheetViews>
  <sheetFormatPr baseColWidth="10" defaultColWidth="11.42578125" defaultRowHeight="15"/>
  <cols>
    <col min="1" max="1" width="46.140625" style="64" customWidth="1"/>
    <col min="2" max="2" width="16.140625" style="64" customWidth="1"/>
    <col min="3" max="3" width="17.5703125" style="64" customWidth="1"/>
    <col min="4" max="4" width="19" style="64" customWidth="1"/>
    <col min="5" max="5" width="16.28515625" style="64" customWidth="1"/>
    <col min="6" max="6" width="17.140625" style="64" customWidth="1"/>
    <col min="7" max="7" width="20.28515625" style="64" customWidth="1"/>
    <col min="8" max="8" width="42" style="64" customWidth="1"/>
    <col min="9" max="9" width="41.42578125" style="64" customWidth="1"/>
    <col min="10" max="10" width="18.85546875" style="64" customWidth="1"/>
    <col min="11" max="11" width="17.28515625" style="66" customWidth="1"/>
    <col min="12" max="12" width="23" style="64" customWidth="1"/>
    <col min="13" max="16" width="11.42578125" style="64"/>
    <col min="17" max="17" width="15.28515625" style="64" customWidth="1"/>
    <col min="18" max="18" width="34.7109375" style="64" customWidth="1"/>
    <col min="19" max="19" width="29.140625" style="64" customWidth="1"/>
    <col min="20" max="20" width="25.28515625" style="64" customWidth="1"/>
    <col min="21" max="21" width="26.7109375" style="64" customWidth="1"/>
    <col min="22" max="16384" width="11.42578125" style="64"/>
  </cols>
  <sheetData>
    <row r="1" spans="1:21" s="62" customFormat="1" ht="43.15" customHeight="1">
      <c r="A1" s="477" t="s">
        <v>5</v>
      </c>
      <c r="B1" s="477"/>
      <c r="C1" s="477"/>
      <c r="D1" s="477"/>
      <c r="E1" s="477"/>
      <c r="F1" s="477"/>
      <c r="G1" s="477"/>
      <c r="H1" s="477"/>
      <c r="I1" s="477"/>
      <c r="J1" s="477"/>
      <c r="K1" s="477"/>
      <c r="L1" s="477"/>
      <c r="M1" s="477"/>
      <c r="N1" s="477"/>
      <c r="O1" s="477"/>
      <c r="P1" s="477"/>
      <c r="Q1" s="477"/>
      <c r="R1" s="477"/>
      <c r="S1" s="477"/>
      <c r="T1" s="477"/>
      <c r="U1" s="477"/>
    </row>
    <row r="2" spans="1:21" s="62" customFormat="1" ht="28.9" customHeight="1">
      <c r="A2" s="478" t="s">
        <v>614</v>
      </c>
      <c r="B2" s="507" t="s">
        <v>615</v>
      </c>
      <c r="C2" s="507" t="s">
        <v>8</v>
      </c>
      <c r="D2" s="507" t="s">
        <v>9</v>
      </c>
      <c r="E2" s="507" t="s">
        <v>10</v>
      </c>
      <c r="F2" s="507" t="s">
        <v>12</v>
      </c>
      <c r="G2" s="508" t="s">
        <v>13</v>
      </c>
      <c r="H2" s="478" t="s">
        <v>14</v>
      </c>
      <c r="I2" s="478" t="s">
        <v>616</v>
      </c>
      <c r="J2" s="478" t="s">
        <v>617</v>
      </c>
      <c r="K2" s="478" t="s">
        <v>618</v>
      </c>
      <c r="L2" s="478"/>
      <c r="M2" s="478" t="s">
        <v>619</v>
      </c>
      <c r="N2" s="478"/>
      <c r="O2" s="478"/>
      <c r="P2" s="478"/>
      <c r="Q2" s="478"/>
      <c r="R2" s="476" t="s">
        <v>19</v>
      </c>
      <c r="S2" s="476"/>
      <c r="T2" s="476"/>
      <c r="U2" s="476"/>
    </row>
    <row r="3" spans="1:21" s="62" customFormat="1" ht="35.450000000000003" customHeight="1">
      <c r="A3" s="478"/>
      <c r="B3" s="507"/>
      <c r="C3" s="507"/>
      <c r="D3" s="507"/>
      <c r="E3" s="507"/>
      <c r="F3" s="507"/>
      <c r="G3" s="508"/>
      <c r="H3" s="478"/>
      <c r="I3" s="478"/>
      <c r="J3" s="478"/>
      <c r="K3" s="19" t="s">
        <v>20</v>
      </c>
      <c r="L3" s="19" t="s">
        <v>21</v>
      </c>
      <c r="M3" s="19">
        <v>2023</v>
      </c>
      <c r="N3" s="19">
        <v>2024</v>
      </c>
      <c r="O3" s="19">
        <v>2025</v>
      </c>
      <c r="P3" s="19">
        <v>2026</v>
      </c>
      <c r="Q3" s="20" t="s">
        <v>22</v>
      </c>
      <c r="R3" s="10" t="s">
        <v>23</v>
      </c>
      <c r="S3" s="10" t="s">
        <v>24</v>
      </c>
      <c r="T3" s="10" t="s">
        <v>25</v>
      </c>
      <c r="U3" s="10" t="s">
        <v>26</v>
      </c>
    </row>
    <row r="4" spans="1:21" ht="126">
      <c r="A4" s="67" t="s">
        <v>621</v>
      </c>
      <c r="B4" s="68" t="s">
        <v>39</v>
      </c>
      <c r="C4" s="21" t="s">
        <v>29</v>
      </c>
      <c r="D4" s="21" t="s">
        <v>30</v>
      </c>
      <c r="E4" s="21" t="s">
        <v>31</v>
      </c>
      <c r="F4" s="21" t="s">
        <v>104</v>
      </c>
      <c r="G4" s="21" t="s">
        <v>105</v>
      </c>
      <c r="H4" s="26" t="s">
        <v>106</v>
      </c>
      <c r="I4" s="25" t="s">
        <v>622</v>
      </c>
      <c r="J4" s="48">
        <v>0</v>
      </c>
      <c r="K4" s="25" t="s">
        <v>623</v>
      </c>
      <c r="L4" s="23" t="s">
        <v>624</v>
      </c>
      <c r="M4" s="48">
        <v>0</v>
      </c>
      <c r="N4" s="41">
        <v>1</v>
      </c>
      <c r="O4" s="41">
        <v>1</v>
      </c>
      <c r="P4" s="41">
        <v>1</v>
      </c>
      <c r="Q4" s="41">
        <v>1</v>
      </c>
      <c r="R4" s="63"/>
      <c r="S4" s="63"/>
      <c r="T4" s="63"/>
      <c r="U4" s="63"/>
    </row>
    <row r="5" spans="1:21" ht="103.5" customHeight="1">
      <c r="A5" s="67" t="s">
        <v>621</v>
      </c>
      <c r="B5" s="68" t="s">
        <v>39</v>
      </c>
      <c r="C5" s="21" t="s">
        <v>29</v>
      </c>
      <c r="D5" s="21" t="s">
        <v>30</v>
      </c>
      <c r="E5" s="21" t="s">
        <v>31</v>
      </c>
      <c r="F5" s="21" t="s">
        <v>104</v>
      </c>
      <c r="G5" s="21" t="s">
        <v>105</v>
      </c>
      <c r="H5" s="26" t="s">
        <v>106</v>
      </c>
      <c r="I5" s="25" t="s">
        <v>627</v>
      </c>
      <c r="J5" s="48">
        <v>0</v>
      </c>
      <c r="K5" s="25" t="s">
        <v>628</v>
      </c>
      <c r="L5" s="25" t="s">
        <v>629</v>
      </c>
      <c r="M5" s="48">
        <v>0</v>
      </c>
      <c r="N5" s="48">
        <v>2</v>
      </c>
      <c r="O5" s="48">
        <v>1</v>
      </c>
      <c r="P5" s="48">
        <v>0</v>
      </c>
      <c r="Q5" s="48">
        <v>3</v>
      </c>
      <c r="R5" s="63"/>
      <c r="S5" s="63"/>
      <c r="T5" s="63"/>
      <c r="U5" s="63"/>
    </row>
    <row r="6" spans="1:21" ht="95.25" customHeight="1">
      <c r="A6" s="67" t="s">
        <v>621</v>
      </c>
      <c r="B6" s="68" t="s">
        <v>39</v>
      </c>
      <c r="C6" s="21" t="s">
        <v>29</v>
      </c>
      <c r="D6" s="21" t="s">
        <v>30</v>
      </c>
      <c r="E6" s="21" t="s">
        <v>31</v>
      </c>
      <c r="F6" s="21" t="s">
        <v>104</v>
      </c>
      <c r="G6" s="21" t="s">
        <v>105</v>
      </c>
      <c r="H6" s="26" t="s">
        <v>106</v>
      </c>
      <c r="I6" s="25" t="s">
        <v>631</v>
      </c>
      <c r="J6" s="48">
        <v>0</v>
      </c>
      <c r="K6" s="25" t="s">
        <v>632</v>
      </c>
      <c r="L6" s="25" t="s">
        <v>633</v>
      </c>
      <c r="M6" s="48">
        <v>0</v>
      </c>
      <c r="N6" s="41">
        <v>0.3</v>
      </c>
      <c r="O6" s="41">
        <v>0.3</v>
      </c>
      <c r="P6" s="41">
        <v>0.4</v>
      </c>
      <c r="Q6" s="41">
        <v>1</v>
      </c>
      <c r="R6" s="63"/>
      <c r="S6" s="63"/>
      <c r="T6" s="63"/>
      <c r="U6" s="63"/>
    </row>
    <row r="7" spans="1:21" ht="93.75" customHeight="1">
      <c r="A7" s="67" t="s">
        <v>621</v>
      </c>
      <c r="B7" s="68" t="s">
        <v>39</v>
      </c>
      <c r="C7" s="21" t="s">
        <v>29</v>
      </c>
      <c r="D7" s="21" t="s">
        <v>30</v>
      </c>
      <c r="E7" s="21" t="s">
        <v>31</v>
      </c>
      <c r="F7" s="21" t="s">
        <v>104</v>
      </c>
      <c r="G7" s="21" t="s">
        <v>105</v>
      </c>
      <c r="H7" s="26" t="s">
        <v>106</v>
      </c>
      <c r="I7" s="25" t="s">
        <v>635</v>
      </c>
      <c r="J7" s="48">
        <v>0</v>
      </c>
      <c r="K7" s="31" t="s">
        <v>636</v>
      </c>
      <c r="L7" s="25" t="s">
        <v>637</v>
      </c>
      <c r="M7" s="48">
        <v>0</v>
      </c>
      <c r="N7" s="48">
        <v>1</v>
      </c>
      <c r="O7" s="48">
        <v>0</v>
      </c>
      <c r="P7" s="48">
        <v>0</v>
      </c>
      <c r="Q7" s="48">
        <v>1</v>
      </c>
      <c r="R7" s="63"/>
      <c r="S7" s="63"/>
      <c r="T7" s="63"/>
      <c r="U7" s="63"/>
    </row>
    <row r="8" spans="1:21" ht="98.45" customHeight="1">
      <c r="A8" s="67" t="s">
        <v>639</v>
      </c>
      <c r="B8" s="68" t="s">
        <v>640</v>
      </c>
      <c r="C8" s="21" t="s">
        <v>641</v>
      </c>
      <c r="D8" s="21" t="s">
        <v>642</v>
      </c>
      <c r="E8" s="21" t="s">
        <v>90</v>
      </c>
      <c r="F8" s="21" t="s">
        <v>32</v>
      </c>
      <c r="G8" s="21" t="s">
        <v>643</v>
      </c>
      <c r="H8" s="26" t="s">
        <v>34</v>
      </c>
      <c r="I8" s="26" t="s">
        <v>644</v>
      </c>
      <c r="J8" s="24">
        <v>4</v>
      </c>
      <c r="K8" s="26" t="s">
        <v>961</v>
      </c>
      <c r="L8" s="26" t="s">
        <v>646</v>
      </c>
      <c r="M8" s="27">
        <v>8</v>
      </c>
      <c r="N8" s="27">
        <v>8</v>
      </c>
      <c r="O8" s="27">
        <v>8</v>
      </c>
      <c r="P8" s="27">
        <v>8</v>
      </c>
      <c r="Q8" s="27">
        <f>SUM(M8:P8)</f>
        <v>32</v>
      </c>
      <c r="R8" s="63"/>
      <c r="S8" s="63"/>
      <c r="T8" s="63"/>
      <c r="U8" s="63"/>
    </row>
    <row r="9" spans="1:21" ht="117" customHeight="1">
      <c r="A9" s="67" t="s">
        <v>639</v>
      </c>
      <c r="B9" s="68" t="s">
        <v>640</v>
      </c>
      <c r="C9" s="21" t="s">
        <v>641</v>
      </c>
      <c r="D9" s="21" t="s">
        <v>642</v>
      </c>
      <c r="E9" s="21" t="s">
        <v>90</v>
      </c>
      <c r="F9" s="21" t="s">
        <v>32</v>
      </c>
      <c r="G9" s="21" t="s">
        <v>643</v>
      </c>
      <c r="H9" s="26" t="s">
        <v>34</v>
      </c>
      <c r="I9" s="26" t="s">
        <v>644</v>
      </c>
      <c r="J9" s="24">
        <v>2</v>
      </c>
      <c r="K9" s="26" t="s">
        <v>962</v>
      </c>
      <c r="L9" s="26" t="s">
        <v>650</v>
      </c>
      <c r="M9" s="27">
        <v>0</v>
      </c>
      <c r="N9" s="27">
        <v>4</v>
      </c>
      <c r="O9" s="27">
        <v>5</v>
      </c>
      <c r="P9" s="27">
        <v>6</v>
      </c>
      <c r="Q9" s="27">
        <v>15</v>
      </c>
      <c r="R9" s="63"/>
      <c r="S9" s="63"/>
      <c r="T9" s="63"/>
      <c r="U9" s="63"/>
    </row>
    <row r="10" spans="1:21" ht="134.44999999999999" customHeight="1">
      <c r="A10" s="67" t="s">
        <v>639</v>
      </c>
      <c r="B10" s="68" t="s">
        <v>640</v>
      </c>
      <c r="C10" s="21" t="s">
        <v>641</v>
      </c>
      <c r="D10" s="21" t="s">
        <v>642</v>
      </c>
      <c r="E10" s="21" t="s">
        <v>90</v>
      </c>
      <c r="F10" s="21" t="s">
        <v>32</v>
      </c>
      <c r="G10" s="21" t="s">
        <v>643</v>
      </c>
      <c r="H10" s="26" t="s">
        <v>34</v>
      </c>
      <c r="I10" s="26" t="s">
        <v>653</v>
      </c>
      <c r="J10" s="27">
        <v>0</v>
      </c>
      <c r="K10" s="26" t="s">
        <v>654</v>
      </c>
      <c r="L10" s="26" t="s">
        <v>963</v>
      </c>
      <c r="M10" s="27">
        <v>0.25</v>
      </c>
      <c r="N10" s="27">
        <v>0.25</v>
      </c>
      <c r="O10" s="27">
        <v>0.25</v>
      </c>
      <c r="P10" s="27">
        <v>0.25</v>
      </c>
      <c r="Q10" s="27">
        <v>1</v>
      </c>
      <c r="R10" s="63"/>
      <c r="S10" s="63"/>
      <c r="T10" s="63"/>
      <c r="U10" s="63"/>
    </row>
    <row r="11" spans="1:21" ht="126">
      <c r="A11" s="67" t="s">
        <v>639</v>
      </c>
      <c r="B11" s="68" t="s">
        <v>640</v>
      </c>
      <c r="C11" s="21" t="s">
        <v>641</v>
      </c>
      <c r="D11" s="21" t="s">
        <v>642</v>
      </c>
      <c r="E11" s="21" t="s">
        <v>90</v>
      </c>
      <c r="F11" s="21" t="s">
        <v>32</v>
      </c>
      <c r="G11" s="21" t="s">
        <v>643</v>
      </c>
      <c r="H11" s="26" t="s">
        <v>34</v>
      </c>
      <c r="I11" s="26" t="s">
        <v>658</v>
      </c>
      <c r="J11" s="27">
        <v>0</v>
      </c>
      <c r="K11" s="26" t="s">
        <v>659</v>
      </c>
      <c r="L11" s="26" t="s">
        <v>660</v>
      </c>
      <c r="M11" s="27">
        <v>0.25</v>
      </c>
      <c r="N11" s="27">
        <v>0.25</v>
      </c>
      <c r="O11" s="27">
        <v>0.25</v>
      </c>
      <c r="P11" s="27">
        <v>0.25</v>
      </c>
      <c r="Q11" s="27">
        <v>1</v>
      </c>
      <c r="R11" s="63"/>
      <c r="S11" s="63"/>
      <c r="T11" s="63"/>
      <c r="U11" s="63"/>
    </row>
    <row r="12" spans="1:21" ht="173.25">
      <c r="A12" s="67" t="s">
        <v>639</v>
      </c>
      <c r="B12" s="68" t="s">
        <v>663</v>
      </c>
      <c r="C12" s="21" t="s">
        <v>664</v>
      </c>
      <c r="D12" s="21" t="s">
        <v>665</v>
      </c>
      <c r="E12" s="21" t="s">
        <v>340</v>
      </c>
      <c r="F12" s="21" t="s">
        <v>32</v>
      </c>
      <c r="G12" s="21" t="s">
        <v>33</v>
      </c>
      <c r="H12" s="26" t="s">
        <v>34</v>
      </c>
      <c r="I12" s="26" t="s">
        <v>666</v>
      </c>
      <c r="J12" s="27">
        <v>7</v>
      </c>
      <c r="K12" s="26" t="s">
        <v>667</v>
      </c>
      <c r="L12" s="26" t="s">
        <v>668</v>
      </c>
      <c r="M12" s="27">
        <v>8</v>
      </c>
      <c r="N12" s="27">
        <v>8</v>
      </c>
      <c r="O12" s="27">
        <v>8</v>
      </c>
      <c r="P12" s="27">
        <v>8</v>
      </c>
      <c r="Q12" s="27">
        <v>32</v>
      </c>
      <c r="R12" s="63"/>
      <c r="S12" s="63"/>
      <c r="T12" s="63"/>
      <c r="U12" s="63"/>
    </row>
    <row r="13" spans="1:21" ht="141.75">
      <c r="A13" s="67" t="s">
        <v>639</v>
      </c>
      <c r="B13" s="68" t="s">
        <v>640</v>
      </c>
      <c r="C13" s="21" t="s">
        <v>671</v>
      </c>
      <c r="D13" s="21" t="s">
        <v>672</v>
      </c>
      <c r="E13" s="21" t="s">
        <v>340</v>
      </c>
      <c r="F13" s="21" t="s">
        <v>32</v>
      </c>
      <c r="G13" s="21" t="s">
        <v>33</v>
      </c>
      <c r="H13" s="26" t="s">
        <v>34</v>
      </c>
      <c r="I13" s="26" t="s">
        <v>673</v>
      </c>
      <c r="J13" s="69">
        <v>1092603</v>
      </c>
      <c r="K13" s="26" t="s">
        <v>674</v>
      </c>
      <c r="L13" s="26" t="s">
        <v>675</v>
      </c>
      <c r="M13" s="69">
        <v>56303</v>
      </c>
      <c r="N13" s="69">
        <v>64507</v>
      </c>
      <c r="O13" s="69">
        <v>64507</v>
      </c>
      <c r="P13" s="69">
        <v>64507</v>
      </c>
      <c r="Q13" s="69">
        <f>SUM(M13:P13)</f>
        <v>249824</v>
      </c>
      <c r="R13" s="63"/>
      <c r="S13" s="63"/>
      <c r="T13" s="63"/>
      <c r="U13" s="63"/>
    </row>
    <row r="14" spans="1:21" ht="110.25">
      <c r="A14" s="67" t="s">
        <v>639</v>
      </c>
      <c r="B14" s="68" t="s">
        <v>640</v>
      </c>
      <c r="C14" s="21" t="s">
        <v>671</v>
      </c>
      <c r="D14" s="21" t="s">
        <v>672</v>
      </c>
      <c r="E14" s="21" t="s">
        <v>340</v>
      </c>
      <c r="F14" s="21" t="s">
        <v>32</v>
      </c>
      <c r="G14" s="21" t="s">
        <v>33</v>
      </c>
      <c r="H14" s="26" t="s">
        <v>34</v>
      </c>
      <c r="I14" s="26" t="s">
        <v>678</v>
      </c>
      <c r="J14" s="27">
        <v>14</v>
      </c>
      <c r="K14" s="26" t="s">
        <v>679</v>
      </c>
      <c r="L14" s="26" t="s">
        <v>680</v>
      </c>
      <c r="M14" s="27">
        <v>12</v>
      </c>
      <c r="N14" s="27">
        <v>9</v>
      </c>
      <c r="O14" s="27">
        <v>10</v>
      </c>
      <c r="P14" s="27">
        <v>12</v>
      </c>
      <c r="Q14" s="69">
        <f>SUM(M14:P14)</f>
        <v>43</v>
      </c>
      <c r="R14" s="63"/>
      <c r="S14" s="63"/>
      <c r="T14" s="63"/>
      <c r="U14" s="63"/>
    </row>
    <row r="15" spans="1:21" ht="147" customHeight="1">
      <c r="A15" s="67" t="s">
        <v>639</v>
      </c>
      <c r="B15" s="68" t="s">
        <v>663</v>
      </c>
      <c r="C15" s="21" t="s">
        <v>664</v>
      </c>
      <c r="D15" s="21" t="s">
        <v>683</v>
      </c>
      <c r="E15" s="21" t="s">
        <v>31</v>
      </c>
      <c r="F15" s="21" t="s">
        <v>32</v>
      </c>
      <c r="G15" s="21" t="s">
        <v>33</v>
      </c>
      <c r="H15" s="26" t="s">
        <v>34</v>
      </c>
      <c r="I15" s="26" t="s">
        <v>684</v>
      </c>
      <c r="J15" s="27">
        <v>14</v>
      </c>
      <c r="K15" s="26" t="s">
        <v>685</v>
      </c>
      <c r="L15" s="26" t="s">
        <v>686</v>
      </c>
      <c r="M15" s="27">
        <v>0</v>
      </c>
      <c r="N15" s="27">
        <v>14</v>
      </c>
      <c r="O15" s="27">
        <v>14</v>
      </c>
      <c r="P15" s="27">
        <v>14</v>
      </c>
      <c r="Q15" s="69">
        <f>SUM(M15:P15)</f>
        <v>42</v>
      </c>
      <c r="R15" s="63"/>
      <c r="S15" s="63"/>
      <c r="T15" s="63"/>
      <c r="U15" s="63"/>
    </row>
    <row r="16" spans="1:21" ht="173.25">
      <c r="A16" s="67" t="s">
        <v>639</v>
      </c>
      <c r="B16" s="68" t="s">
        <v>688</v>
      </c>
      <c r="C16" s="21" t="s">
        <v>689</v>
      </c>
      <c r="D16" s="21" t="s">
        <v>690</v>
      </c>
      <c r="E16" s="21" t="s">
        <v>31</v>
      </c>
      <c r="F16" s="21" t="s">
        <v>32</v>
      </c>
      <c r="G16" s="21" t="s">
        <v>33</v>
      </c>
      <c r="H16" s="26" t="s">
        <v>34</v>
      </c>
      <c r="I16" s="26" t="s">
        <v>691</v>
      </c>
      <c r="J16" s="27">
        <v>0</v>
      </c>
      <c r="K16" s="26" t="s">
        <v>692</v>
      </c>
      <c r="L16" s="26" t="s">
        <v>693</v>
      </c>
      <c r="M16" s="27">
        <v>0</v>
      </c>
      <c r="N16" s="69">
        <v>13200</v>
      </c>
      <c r="O16" s="69">
        <v>13200</v>
      </c>
      <c r="P16" s="69">
        <v>13200</v>
      </c>
      <c r="Q16" s="69">
        <f>SUM(M16:P16)</f>
        <v>39600</v>
      </c>
      <c r="R16" s="63"/>
      <c r="S16" s="63"/>
      <c r="T16" s="63"/>
      <c r="U16" s="63"/>
    </row>
    <row r="17" spans="1:89" ht="157.5">
      <c r="A17" s="67" t="s">
        <v>639</v>
      </c>
      <c r="B17" s="68" t="s">
        <v>688</v>
      </c>
      <c r="C17" s="21" t="s">
        <v>689</v>
      </c>
      <c r="D17" s="21" t="s">
        <v>690</v>
      </c>
      <c r="E17" s="21" t="s">
        <v>31</v>
      </c>
      <c r="F17" s="21" t="s">
        <v>32</v>
      </c>
      <c r="G17" s="21" t="s">
        <v>33</v>
      </c>
      <c r="H17" s="26" t="s">
        <v>51</v>
      </c>
      <c r="I17" s="26" t="s">
        <v>694</v>
      </c>
      <c r="J17" s="27">
        <v>0</v>
      </c>
      <c r="K17" s="26" t="s">
        <v>695</v>
      </c>
      <c r="L17" s="24" t="s">
        <v>696</v>
      </c>
      <c r="M17" s="27">
        <v>0</v>
      </c>
      <c r="N17" s="27">
        <v>40</v>
      </c>
      <c r="O17" s="27">
        <v>40</v>
      </c>
      <c r="P17" s="27">
        <v>40</v>
      </c>
      <c r="Q17" s="69">
        <v>40</v>
      </c>
      <c r="R17" s="63"/>
      <c r="S17" s="63"/>
      <c r="T17" s="63"/>
      <c r="U17" s="63"/>
    </row>
    <row r="18" spans="1:89" ht="126">
      <c r="A18" s="67" t="s">
        <v>639</v>
      </c>
      <c r="B18" s="68" t="s">
        <v>39</v>
      </c>
      <c r="C18" s="21" t="s">
        <v>211</v>
      </c>
      <c r="D18" s="21" t="s">
        <v>212</v>
      </c>
      <c r="E18" s="21" t="s">
        <v>90</v>
      </c>
      <c r="F18" s="21" t="s">
        <v>32</v>
      </c>
      <c r="G18" s="21" t="s">
        <v>33</v>
      </c>
      <c r="H18" s="26" t="s">
        <v>34</v>
      </c>
      <c r="I18" s="26" t="s">
        <v>697</v>
      </c>
      <c r="J18" s="24">
        <v>1</v>
      </c>
      <c r="K18" s="21" t="s">
        <v>698</v>
      </c>
      <c r="L18" s="26" t="s">
        <v>699</v>
      </c>
      <c r="M18" s="24">
        <v>1</v>
      </c>
      <c r="N18" s="24">
        <v>1</v>
      </c>
      <c r="O18" s="24">
        <v>1</v>
      </c>
      <c r="P18" s="24">
        <v>1</v>
      </c>
      <c r="Q18" s="24">
        <v>4</v>
      </c>
      <c r="R18" s="63"/>
      <c r="S18" s="63"/>
      <c r="T18" s="63"/>
      <c r="U18" s="63"/>
    </row>
    <row r="19" spans="1:89" ht="126">
      <c r="A19" s="67" t="s">
        <v>639</v>
      </c>
      <c r="B19" s="68" t="s">
        <v>640</v>
      </c>
      <c r="C19" s="21" t="s">
        <v>88</v>
      </c>
      <c r="D19" s="21" t="s">
        <v>89</v>
      </c>
      <c r="E19" s="21" t="s">
        <v>90</v>
      </c>
      <c r="F19" s="21" t="s">
        <v>32</v>
      </c>
      <c r="G19" s="21" t="s">
        <v>33</v>
      </c>
      <c r="H19" s="26" t="s">
        <v>34</v>
      </c>
      <c r="I19" s="26" t="s">
        <v>701</v>
      </c>
      <c r="J19" s="24">
        <v>1</v>
      </c>
      <c r="K19" s="26" t="s">
        <v>702</v>
      </c>
      <c r="L19" s="26" t="s">
        <v>699</v>
      </c>
      <c r="M19" s="24">
        <v>1</v>
      </c>
      <c r="N19" s="24">
        <v>1</v>
      </c>
      <c r="O19" s="24">
        <v>1</v>
      </c>
      <c r="P19" s="24">
        <v>1</v>
      </c>
      <c r="Q19" s="24">
        <v>4</v>
      </c>
      <c r="R19" s="63"/>
      <c r="S19" s="63"/>
      <c r="T19" s="63"/>
      <c r="U19" s="63"/>
    </row>
    <row r="20" spans="1:89" ht="94.5">
      <c r="A20" s="67" t="s">
        <v>639</v>
      </c>
      <c r="B20" s="68" t="s">
        <v>39</v>
      </c>
      <c r="C20" s="21" t="s">
        <v>211</v>
      </c>
      <c r="D20" s="21" t="s">
        <v>212</v>
      </c>
      <c r="E20" s="21" t="s">
        <v>90</v>
      </c>
      <c r="F20" s="21" t="s">
        <v>32</v>
      </c>
      <c r="G20" s="21" t="s">
        <v>33</v>
      </c>
      <c r="H20" s="26" t="s">
        <v>34</v>
      </c>
      <c r="I20" s="26" t="s">
        <v>704</v>
      </c>
      <c r="J20" s="24">
        <v>0</v>
      </c>
      <c r="K20" s="26" t="s">
        <v>705</v>
      </c>
      <c r="L20" s="26" t="s">
        <v>706</v>
      </c>
      <c r="M20" s="24">
        <v>0</v>
      </c>
      <c r="N20" s="24">
        <v>2</v>
      </c>
      <c r="O20" s="24">
        <v>1</v>
      </c>
      <c r="P20" s="24">
        <v>0</v>
      </c>
      <c r="Q20" s="24">
        <f>+M20+N20+O20+P20</f>
        <v>3</v>
      </c>
      <c r="R20" s="63"/>
      <c r="S20" s="63"/>
      <c r="T20" s="63"/>
      <c r="U20" s="63"/>
    </row>
    <row r="21" spans="1:89" ht="63">
      <c r="A21" s="67" t="s">
        <v>639</v>
      </c>
      <c r="B21" s="68" t="s">
        <v>640</v>
      </c>
      <c r="C21" s="21" t="s">
        <v>708</v>
      </c>
      <c r="D21" s="21" t="s">
        <v>709</v>
      </c>
      <c r="E21" s="21" t="s">
        <v>710</v>
      </c>
      <c r="F21" s="21" t="s">
        <v>711</v>
      </c>
      <c r="G21" s="21" t="s">
        <v>712</v>
      </c>
      <c r="H21" s="26" t="s">
        <v>34</v>
      </c>
      <c r="I21" s="26" t="s">
        <v>713</v>
      </c>
      <c r="J21" s="27">
        <v>0</v>
      </c>
      <c r="K21" s="24" t="s">
        <v>714</v>
      </c>
      <c r="L21" s="26" t="s">
        <v>715</v>
      </c>
      <c r="M21" s="27">
        <v>0</v>
      </c>
      <c r="N21" s="27">
        <v>0</v>
      </c>
      <c r="O21" s="27">
        <v>0.5</v>
      </c>
      <c r="P21" s="27">
        <v>0.5</v>
      </c>
      <c r="Q21" s="27">
        <v>1</v>
      </c>
      <c r="R21" s="63"/>
      <c r="S21" s="63"/>
      <c r="T21" s="63"/>
      <c r="U21" s="63"/>
    </row>
    <row r="22" spans="1:89" s="65" customFormat="1" ht="122.45" customHeight="1">
      <c r="A22" s="67" t="s">
        <v>716</v>
      </c>
      <c r="B22" s="68" t="s">
        <v>39</v>
      </c>
      <c r="C22" s="21" t="s">
        <v>29</v>
      </c>
      <c r="D22" s="21" t="s">
        <v>30</v>
      </c>
      <c r="E22" s="21" t="s">
        <v>31</v>
      </c>
      <c r="F22" s="21" t="s">
        <v>711</v>
      </c>
      <c r="G22" s="21" t="s">
        <v>712</v>
      </c>
      <c r="H22" s="26" t="s">
        <v>428</v>
      </c>
      <c r="I22" s="26" t="s">
        <v>717</v>
      </c>
      <c r="J22" s="27">
        <v>0</v>
      </c>
      <c r="K22" s="30" t="s">
        <v>718</v>
      </c>
      <c r="L22" s="30" t="s">
        <v>719</v>
      </c>
      <c r="M22" s="28" t="s">
        <v>381</v>
      </c>
      <c r="N22" s="28" t="s">
        <v>381</v>
      </c>
      <c r="O22" s="28">
        <v>1</v>
      </c>
      <c r="P22" s="28">
        <v>1</v>
      </c>
      <c r="Q22" s="28">
        <v>1</v>
      </c>
      <c r="R22" s="63"/>
      <c r="S22" s="63"/>
      <c r="T22" s="63"/>
      <c r="U22" s="63"/>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row>
    <row r="23" spans="1:89" ht="141.75">
      <c r="A23" s="67" t="s">
        <v>716</v>
      </c>
      <c r="B23" s="68" t="s">
        <v>39</v>
      </c>
      <c r="C23" s="21" t="s">
        <v>29</v>
      </c>
      <c r="D23" s="21" t="s">
        <v>30</v>
      </c>
      <c r="E23" s="21" t="s">
        <v>31</v>
      </c>
      <c r="F23" s="21" t="s">
        <v>32</v>
      </c>
      <c r="G23" s="21" t="s">
        <v>50</v>
      </c>
      <c r="H23" s="26" t="s">
        <v>51</v>
      </c>
      <c r="I23" s="26" t="s">
        <v>722</v>
      </c>
      <c r="J23" s="27">
        <v>1</v>
      </c>
      <c r="K23" s="30" t="s">
        <v>723</v>
      </c>
      <c r="L23" s="30" t="s">
        <v>724</v>
      </c>
      <c r="M23" s="24">
        <v>1</v>
      </c>
      <c r="N23" s="36" t="s">
        <v>381</v>
      </c>
      <c r="O23" s="36" t="s">
        <v>381</v>
      </c>
      <c r="P23" s="36" t="s">
        <v>381</v>
      </c>
      <c r="Q23" s="24">
        <v>1</v>
      </c>
      <c r="R23" s="63"/>
      <c r="S23" s="63"/>
      <c r="T23" s="63"/>
      <c r="U23" s="63"/>
    </row>
    <row r="24" spans="1:89" ht="173.25">
      <c r="A24" s="67" t="s">
        <v>716</v>
      </c>
      <c r="B24" s="68" t="s">
        <v>39</v>
      </c>
      <c r="C24" s="21" t="s">
        <v>29</v>
      </c>
      <c r="D24" s="21" t="s">
        <v>30</v>
      </c>
      <c r="E24" s="21" t="s">
        <v>31</v>
      </c>
      <c r="F24" s="21" t="s">
        <v>32</v>
      </c>
      <c r="G24" s="21" t="s">
        <v>50</v>
      </c>
      <c r="H24" s="26" t="s">
        <v>51</v>
      </c>
      <c r="I24" s="26" t="s">
        <v>722</v>
      </c>
      <c r="J24" s="27">
        <v>0</v>
      </c>
      <c r="K24" s="30" t="s">
        <v>727</v>
      </c>
      <c r="L24" s="30" t="s">
        <v>719</v>
      </c>
      <c r="M24" s="36">
        <v>0</v>
      </c>
      <c r="N24" s="36">
        <v>1</v>
      </c>
      <c r="O24" s="36">
        <v>1</v>
      </c>
      <c r="P24" s="36">
        <v>1</v>
      </c>
      <c r="Q24" s="36">
        <v>1</v>
      </c>
      <c r="R24" s="63"/>
      <c r="S24" s="63"/>
      <c r="T24" s="63"/>
      <c r="U24" s="63"/>
    </row>
    <row r="25" spans="1:89" ht="129.6" customHeight="1">
      <c r="A25" s="67" t="s">
        <v>730</v>
      </c>
      <c r="B25" s="68" t="s">
        <v>39</v>
      </c>
      <c r="C25" s="21" t="s">
        <v>29</v>
      </c>
      <c r="D25" s="21" t="s">
        <v>30</v>
      </c>
      <c r="E25" s="21" t="s">
        <v>31</v>
      </c>
      <c r="F25" s="21" t="s">
        <v>32</v>
      </c>
      <c r="G25" s="21" t="s">
        <v>76</v>
      </c>
      <c r="H25" s="26" t="s">
        <v>77</v>
      </c>
      <c r="I25" s="26" t="s">
        <v>731</v>
      </c>
      <c r="J25" s="27">
        <v>0</v>
      </c>
      <c r="K25" s="21" t="s">
        <v>732</v>
      </c>
      <c r="L25" s="26" t="s">
        <v>733</v>
      </c>
      <c r="M25" s="28">
        <v>1</v>
      </c>
      <c r="N25" s="28">
        <v>1</v>
      </c>
      <c r="O25" s="28">
        <v>1</v>
      </c>
      <c r="P25" s="28">
        <v>1</v>
      </c>
      <c r="Q25" s="28">
        <v>1</v>
      </c>
      <c r="R25" s="63"/>
      <c r="S25" s="63"/>
      <c r="T25" s="63"/>
      <c r="U25" s="63"/>
    </row>
    <row r="26" spans="1:89" ht="126.75" customHeight="1">
      <c r="A26" s="67" t="s">
        <v>736</v>
      </c>
      <c r="B26" s="68" t="s">
        <v>39</v>
      </c>
      <c r="C26" s="21" t="s">
        <v>29</v>
      </c>
      <c r="D26" s="21" t="s">
        <v>30</v>
      </c>
      <c r="E26" s="21" t="s">
        <v>31</v>
      </c>
      <c r="F26" s="21" t="s">
        <v>32</v>
      </c>
      <c r="G26" s="21" t="s">
        <v>33</v>
      </c>
      <c r="H26" s="26" t="s">
        <v>34</v>
      </c>
      <c r="I26" s="26" t="s">
        <v>964</v>
      </c>
      <c r="J26" s="24">
        <v>0</v>
      </c>
      <c r="K26" s="26" t="s">
        <v>746</v>
      </c>
      <c r="L26" s="26" t="s">
        <v>320</v>
      </c>
      <c r="M26" s="28">
        <v>0.05</v>
      </c>
      <c r="N26" s="28">
        <v>0.3</v>
      </c>
      <c r="O26" s="28">
        <v>0.4</v>
      </c>
      <c r="P26" s="28">
        <v>0.25</v>
      </c>
      <c r="Q26" s="28">
        <v>1</v>
      </c>
      <c r="R26" s="63"/>
      <c r="S26" s="63"/>
      <c r="T26" s="63"/>
      <c r="U26" s="63"/>
    </row>
    <row r="27" spans="1:89" ht="110.25">
      <c r="A27" s="67" t="s">
        <v>736</v>
      </c>
      <c r="B27" s="68" t="s">
        <v>39</v>
      </c>
      <c r="C27" s="21" t="s">
        <v>29</v>
      </c>
      <c r="D27" s="21" t="s">
        <v>30</v>
      </c>
      <c r="E27" s="21" t="s">
        <v>31</v>
      </c>
      <c r="F27" s="21" t="s">
        <v>32</v>
      </c>
      <c r="G27" s="21" t="s">
        <v>33</v>
      </c>
      <c r="H27" s="26" t="s">
        <v>34</v>
      </c>
      <c r="I27" s="26" t="s">
        <v>965</v>
      </c>
      <c r="J27" s="24">
        <v>0</v>
      </c>
      <c r="K27" s="21" t="s">
        <v>966</v>
      </c>
      <c r="L27" s="21" t="s">
        <v>967</v>
      </c>
      <c r="M27" s="28">
        <v>0.05</v>
      </c>
      <c r="N27" s="28">
        <v>0.3</v>
      </c>
      <c r="O27" s="28">
        <v>0.4</v>
      </c>
      <c r="P27" s="28">
        <v>0.25</v>
      </c>
      <c r="Q27" s="28">
        <v>1</v>
      </c>
      <c r="R27" s="63"/>
      <c r="S27" s="63"/>
      <c r="T27" s="63"/>
      <c r="U27" s="63"/>
    </row>
    <row r="28" spans="1:89" ht="110.25">
      <c r="A28" s="67" t="s">
        <v>736</v>
      </c>
      <c r="B28" s="68" t="s">
        <v>39</v>
      </c>
      <c r="C28" s="21" t="s">
        <v>29</v>
      </c>
      <c r="D28" s="21" t="s">
        <v>30</v>
      </c>
      <c r="E28" s="21" t="s">
        <v>31</v>
      </c>
      <c r="F28" s="21" t="s">
        <v>121</v>
      </c>
      <c r="G28" s="21" t="s">
        <v>122</v>
      </c>
      <c r="H28" s="26" t="s">
        <v>34</v>
      </c>
      <c r="I28" s="26" t="s">
        <v>737</v>
      </c>
      <c r="J28" s="70" t="s">
        <v>968</v>
      </c>
      <c r="K28" s="26" t="s">
        <v>969</v>
      </c>
      <c r="L28" s="26" t="s">
        <v>970</v>
      </c>
      <c r="M28" s="36">
        <v>1</v>
      </c>
      <c r="N28" s="36">
        <v>1</v>
      </c>
      <c r="O28" s="36">
        <v>1</v>
      </c>
      <c r="P28" s="36">
        <v>1</v>
      </c>
      <c r="Q28" s="36">
        <v>1</v>
      </c>
      <c r="R28" s="63"/>
      <c r="S28" s="63"/>
      <c r="T28" s="63"/>
      <c r="U28" s="63"/>
    </row>
    <row r="29" spans="1:89" ht="110.25">
      <c r="A29" s="67" t="s">
        <v>736</v>
      </c>
      <c r="B29" s="68" t="s">
        <v>39</v>
      </c>
      <c r="C29" s="21" t="s">
        <v>29</v>
      </c>
      <c r="D29" s="21" t="s">
        <v>30</v>
      </c>
      <c r="E29" s="21" t="s">
        <v>31</v>
      </c>
      <c r="F29" s="21" t="s">
        <v>104</v>
      </c>
      <c r="G29" s="21" t="s">
        <v>138</v>
      </c>
      <c r="H29" s="26" t="s">
        <v>34</v>
      </c>
      <c r="I29" s="26" t="s">
        <v>745</v>
      </c>
      <c r="J29" s="24">
        <v>0</v>
      </c>
      <c r="K29" s="21" t="s">
        <v>746</v>
      </c>
      <c r="L29" s="21" t="s">
        <v>320</v>
      </c>
      <c r="M29" s="28">
        <v>1</v>
      </c>
      <c r="N29" s="28">
        <v>1</v>
      </c>
      <c r="O29" s="28">
        <v>1</v>
      </c>
      <c r="P29" s="28">
        <v>1</v>
      </c>
      <c r="Q29" s="28">
        <v>1</v>
      </c>
      <c r="R29" s="63"/>
      <c r="S29" s="63"/>
      <c r="T29" s="63"/>
      <c r="U29" s="63"/>
    </row>
    <row r="30" spans="1:89" ht="110.25">
      <c r="A30" s="67" t="s">
        <v>749</v>
      </c>
      <c r="B30" s="68" t="s">
        <v>39</v>
      </c>
      <c r="C30" s="21" t="s">
        <v>29</v>
      </c>
      <c r="D30" s="21" t="s">
        <v>30</v>
      </c>
      <c r="E30" s="21" t="s">
        <v>31</v>
      </c>
      <c r="F30" s="21" t="s">
        <v>32</v>
      </c>
      <c r="G30" s="21" t="s">
        <v>50</v>
      </c>
      <c r="H30" s="26" t="s">
        <v>34</v>
      </c>
      <c r="I30" s="26" t="s">
        <v>750</v>
      </c>
      <c r="J30" s="27">
        <v>1</v>
      </c>
      <c r="K30" s="21" t="s">
        <v>751</v>
      </c>
      <c r="L30" s="21" t="s">
        <v>636</v>
      </c>
      <c r="M30" s="48">
        <v>1</v>
      </c>
      <c r="N30" s="27">
        <v>0</v>
      </c>
      <c r="O30" s="27">
        <v>0</v>
      </c>
      <c r="P30" s="27">
        <v>0</v>
      </c>
      <c r="Q30" s="48">
        <v>1</v>
      </c>
      <c r="R30" s="63"/>
      <c r="S30" s="63"/>
      <c r="T30" s="63"/>
      <c r="U30" s="63"/>
    </row>
    <row r="31" spans="1:89" ht="110.25">
      <c r="A31" s="67" t="s">
        <v>749</v>
      </c>
      <c r="B31" s="68" t="s">
        <v>39</v>
      </c>
      <c r="C31" s="21" t="s">
        <v>29</v>
      </c>
      <c r="D31" s="21" t="s">
        <v>30</v>
      </c>
      <c r="E31" s="21" t="s">
        <v>31</v>
      </c>
      <c r="F31" s="21" t="s">
        <v>32</v>
      </c>
      <c r="G31" s="21" t="s">
        <v>50</v>
      </c>
      <c r="H31" s="26" t="s">
        <v>34</v>
      </c>
      <c r="I31" s="26" t="s">
        <v>750</v>
      </c>
      <c r="J31" s="24">
        <v>0</v>
      </c>
      <c r="K31" s="21" t="s">
        <v>755</v>
      </c>
      <c r="L31" s="21" t="s">
        <v>756</v>
      </c>
      <c r="M31" s="27">
        <v>0</v>
      </c>
      <c r="N31" s="27">
        <v>38</v>
      </c>
      <c r="O31" s="27">
        <v>0</v>
      </c>
      <c r="P31" s="27">
        <v>0</v>
      </c>
      <c r="Q31" s="27">
        <v>38</v>
      </c>
      <c r="R31" s="63"/>
      <c r="S31" s="63"/>
      <c r="T31" s="63"/>
      <c r="U31" s="63"/>
    </row>
    <row r="32" spans="1:89" ht="142.9" customHeight="1">
      <c r="A32" s="67" t="s">
        <v>749</v>
      </c>
      <c r="B32" s="68" t="s">
        <v>39</v>
      </c>
      <c r="C32" s="21" t="s">
        <v>29</v>
      </c>
      <c r="D32" s="21" t="s">
        <v>30</v>
      </c>
      <c r="E32" s="21" t="s">
        <v>31</v>
      </c>
      <c r="F32" s="21" t="s">
        <v>32</v>
      </c>
      <c r="G32" s="21" t="s">
        <v>50</v>
      </c>
      <c r="H32" s="26" t="s">
        <v>193</v>
      </c>
      <c r="I32" s="26" t="s">
        <v>759</v>
      </c>
      <c r="J32" s="24">
        <v>0</v>
      </c>
      <c r="K32" s="21" t="s">
        <v>760</v>
      </c>
      <c r="L32" s="21" t="s">
        <v>761</v>
      </c>
      <c r="M32" s="71"/>
      <c r="N32" s="28">
        <v>1</v>
      </c>
      <c r="O32" s="28">
        <v>1</v>
      </c>
      <c r="P32" s="28">
        <v>1</v>
      </c>
      <c r="Q32" s="72">
        <v>1</v>
      </c>
      <c r="R32" s="63"/>
      <c r="S32" s="63"/>
      <c r="T32" s="63"/>
      <c r="U32" s="63"/>
    </row>
    <row r="33" spans="1:21" ht="58.9" customHeight="1">
      <c r="A33" s="67" t="s">
        <v>749</v>
      </c>
      <c r="B33" s="68" t="s">
        <v>39</v>
      </c>
      <c r="C33" s="21" t="s">
        <v>29</v>
      </c>
      <c r="D33" s="21" t="s">
        <v>30</v>
      </c>
      <c r="E33" s="21" t="s">
        <v>31</v>
      </c>
      <c r="F33" s="21" t="s">
        <v>32</v>
      </c>
      <c r="G33" s="21" t="s">
        <v>50</v>
      </c>
      <c r="H33" s="26" t="s">
        <v>193</v>
      </c>
      <c r="I33" s="26" t="s">
        <v>762</v>
      </c>
      <c r="J33" s="27">
        <v>0</v>
      </c>
      <c r="K33" s="21" t="s">
        <v>763</v>
      </c>
      <c r="L33" s="21" t="s">
        <v>764</v>
      </c>
      <c r="M33" s="27">
        <v>2</v>
      </c>
      <c r="N33" s="27">
        <v>0</v>
      </c>
      <c r="O33" s="27">
        <v>0</v>
      </c>
      <c r="P33" s="27">
        <v>0</v>
      </c>
      <c r="Q33" s="27">
        <v>2</v>
      </c>
      <c r="R33" s="63"/>
      <c r="S33" s="63"/>
      <c r="T33" s="63"/>
      <c r="U33" s="63"/>
    </row>
    <row r="34" spans="1:21" ht="93" customHeight="1">
      <c r="A34" s="67" t="s">
        <v>749</v>
      </c>
      <c r="B34" s="68" t="s">
        <v>39</v>
      </c>
      <c r="C34" s="21" t="s">
        <v>29</v>
      </c>
      <c r="D34" s="21" t="s">
        <v>30</v>
      </c>
      <c r="E34" s="21" t="s">
        <v>31</v>
      </c>
      <c r="F34" s="21" t="s">
        <v>32</v>
      </c>
      <c r="G34" s="21" t="s">
        <v>50</v>
      </c>
      <c r="H34" s="26" t="s">
        <v>193</v>
      </c>
      <c r="I34" s="26" t="s">
        <v>762</v>
      </c>
      <c r="J34" s="27">
        <v>0</v>
      </c>
      <c r="K34" s="21" t="s">
        <v>767</v>
      </c>
      <c r="L34" s="21" t="s">
        <v>768</v>
      </c>
      <c r="M34" s="27">
        <v>0</v>
      </c>
      <c r="N34" s="27">
        <v>1</v>
      </c>
      <c r="O34" s="27">
        <v>0</v>
      </c>
      <c r="P34" s="27">
        <v>0</v>
      </c>
      <c r="Q34" s="27">
        <v>1</v>
      </c>
      <c r="R34" s="63"/>
      <c r="S34" s="63"/>
      <c r="T34" s="63"/>
      <c r="U34" s="63"/>
    </row>
    <row r="35" spans="1:21" ht="110.25">
      <c r="A35" s="67" t="s">
        <v>749</v>
      </c>
      <c r="B35" s="68" t="s">
        <v>39</v>
      </c>
      <c r="C35" s="21" t="s">
        <v>29</v>
      </c>
      <c r="D35" s="21" t="s">
        <v>30</v>
      </c>
      <c r="E35" s="21" t="s">
        <v>31</v>
      </c>
      <c r="F35" s="21" t="s">
        <v>32</v>
      </c>
      <c r="G35" s="21" t="s">
        <v>50</v>
      </c>
      <c r="H35" s="26" t="s">
        <v>34</v>
      </c>
      <c r="I35" s="26" t="s">
        <v>770</v>
      </c>
      <c r="J35" s="27">
        <v>0</v>
      </c>
      <c r="K35" s="21" t="s">
        <v>771</v>
      </c>
      <c r="L35" s="21" t="s">
        <v>772</v>
      </c>
      <c r="M35" s="27">
        <v>1</v>
      </c>
      <c r="N35" s="27">
        <v>0</v>
      </c>
      <c r="O35" s="27">
        <v>0</v>
      </c>
      <c r="P35" s="27">
        <v>0</v>
      </c>
      <c r="Q35" s="27">
        <v>1</v>
      </c>
      <c r="R35" s="63"/>
      <c r="S35" s="63"/>
      <c r="T35" s="63"/>
      <c r="U35" s="63"/>
    </row>
    <row r="36" spans="1:21" ht="110.25">
      <c r="A36" s="67" t="s">
        <v>749</v>
      </c>
      <c r="B36" s="68" t="s">
        <v>39</v>
      </c>
      <c r="C36" s="21" t="s">
        <v>29</v>
      </c>
      <c r="D36" s="21" t="s">
        <v>30</v>
      </c>
      <c r="E36" s="21" t="s">
        <v>31</v>
      </c>
      <c r="F36" s="21" t="s">
        <v>104</v>
      </c>
      <c r="G36" s="21" t="s">
        <v>105</v>
      </c>
      <c r="H36" s="26" t="s">
        <v>106</v>
      </c>
      <c r="I36" s="25" t="s">
        <v>774</v>
      </c>
      <c r="J36" s="48">
        <v>0</v>
      </c>
      <c r="K36" s="23" t="s">
        <v>775</v>
      </c>
      <c r="L36" s="23" t="s">
        <v>776</v>
      </c>
      <c r="M36" s="48">
        <v>0</v>
      </c>
      <c r="N36" s="48">
        <v>1</v>
      </c>
      <c r="O36" s="48">
        <v>0</v>
      </c>
      <c r="P36" s="48">
        <v>0</v>
      </c>
      <c r="Q36" s="48">
        <v>1</v>
      </c>
      <c r="R36" s="63"/>
      <c r="S36" s="63"/>
      <c r="T36" s="63"/>
      <c r="U36" s="63"/>
    </row>
    <row r="37" spans="1:21" ht="110.25">
      <c r="A37" s="67" t="s">
        <v>778</v>
      </c>
      <c r="B37" s="68" t="s">
        <v>39</v>
      </c>
      <c r="C37" s="21" t="s">
        <v>29</v>
      </c>
      <c r="D37" s="21" t="s">
        <v>30</v>
      </c>
      <c r="E37" s="21" t="s">
        <v>31</v>
      </c>
      <c r="F37" s="21" t="s">
        <v>32</v>
      </c>
      <c r="G37" s="21" t="s">
        <v>779</v>
      </c>
      <c r="H37" s="26" t="s">
        <v>46</v>
      </c>
      <c r="I37" s="73" t="s">
        <v>780</v>
      </c>
      <c r="J37" s="48">
        <v>1</v>
      </c>
      <c r="K37" s="25" t="s">
        <v>781</v>
      </c>
      <c r="L37" s="25" t="s">
        <v>782</v>
      </c>
      <c r="M37" s="48">
        <v>1</v>
      </c>
      <c r="N37" s="48">
        <v>1</v>
      </c>
      <c r="O37" s="48">
        <v>1</v>
      </c>
      <c r="P37" s="48">
        <v>0</v>
      </c>
      <c r="Q37" s="48">
        <v>3</v>
      </c>
      <c r="R37" s="63"/>
      <c r="S37" s="63"/>
      <c r="T37" s="63"/>
      <c r="U37" s="63"/>
    </row>
    <row r="38" spans="1:21" ht="96" customHeight="1">
      <c r="A38" s="67" t="s">
        <v>778</v>
      </c>
      <c r="B38" s="68" t="s">
        <v>39</v>
      </c>
      <c r="C38" s="21" t="s">
        <v>29</v>
      </c>
      <c r="D38" s="21" t="s">
        <v>30</v>
      </c>
      <c r="E38" s="21" t="s">
        <v>31</v>
      </c>
      <c r="F38" s="21" t="s">
        <v>32</v>
      </c>
      <c r="G38" s="21" t="s">
        <v>779</v>
      </c>
      <c r="H38" s="26" t="s">
        <v>46</v>
      </c>
      <c r="I38" s="73" t="s">
        <v>785</v>
      </c>
      <c r="J38" s="48">
        <v>0</v>
      </c>
      <c r="K38" s="26" t="s">
        <v>786</v>
      </c>
      <c r="L38" s="25" t="s">
        <v>787</v>
      </c>
      <c r="M38" s="48">
        <v>0</v>
      </c>
      <c r="N38" s="48">
        <v>1</v>
      </c>
      <c r="O38" s="48">
        <v>0</v>
      </c>
      <c r="P38" s="48">
        <v>0</v>
      </c>
      <c r="Q38" s="48">
        <v>1</v>
      </c>
      <c r="R38" s="63"/>
      <c r="S38" s="63"/>
      <c r="T38" s="63"/>
      <c r="U38" s="63"/>
    </row>
    <row r="39" spans="1:21" ht="93" customHeight="1">
      <c r="A39" s="67" t="s">
        <v>778</v>
      </c>
      <c r="B39" s="68" t="s">
        <v>39</v>
      </c>
      <c r="C39" s="21" t="s">
        <v>29</v>
      </c>
      <c r="D39" s="21" t="s">
        <v>30</v>
      </c>
      <c r="E39" s="21" t="s">
        <v>31</v>
      </c>
      <c r="F39" s="21" t="s">
        <v>32</v>
      </c>
      <c r="G39" s="21" t="s">
        <v>779</v>
      </c>
      <c r="H39" s="26" t="s">
        <v>46</v>
      </c>
      <c r="I39" s="73" t="s">
        <v>790</v>
      </c>
      <c r="J39" s="48">
        <v>0</v>
      </c>
      <c r="K39" s="26" t="s">
        <v>791</v>
      </c>
      <c r="L39" s="25" t="s">
        <v>792</v>
      </c>
      <c r="M39" s="48">
        <v>0</v>
      </c>
      <c r="N39" s="48">
        <v>1</v>
      </c>
      <c r="O39" s="48">
        <v>1</v>
      </c>
      <c r="P39" s="48"/>
      <c r="Q39" s="48">
        <v>2</v>
      </c>
      <c r="R39" s="63"/>
      <c r="S39" s="63"/>
      <c r="T39" s="63"/>
      <c r="U39" s="63"/>
    </row>
    <row r="40" spans="1:21" ht="82.15" customHeight="1">
      <c r="A40" s="67" t="s">
        <v>778</v>
      </c>
      <c r="B40" s="68" t="s">
        <v>39</v>
      </c>
      <c r="C40" s="21" t="s">
        <v>29</v>
      </c>
      <c r="D40" s="21" t="s">
        <v>30</v>
      </c>
      <c r="E40" s="21" t="s">
        <v>31</v>
      </c>
      <c r="F40" s="21" t="s">
        <v>32</v>
      </c>
      <c r="G40" s="21" t="s">
        <v>643</v>
      </c>
      <c r="H40" s="26" t="s">
        <v>46</v>
      </c>
      <c r="I40" s="73" t="s">
        <v>795</v>
      </c>
      <c r="J40" s="48">
        <v>0</v>
      </c>
      <c r="K40" s="26" t="s">
        <v>796</v>
      </c>
      <c r="L40" s="25" t="s">
        <v>797</v>
      </c>
      <c r="M40" s="48">
        <v>0</v>
      </c>
      <c r="N40" s="48">
        <v>2</v>
      </c>
      <c r="O40" s="48">
        <v>0</v>
      </c>
      <c r="P40" s="48">
        <v>0</v>
      </c>
      <c r="Q40" s="48">
        <v>2</v>
      </c>
      <c r="R40" s="63"/>
      <c r="S40" s="63"/>
      <c r="T40" s="63"/>
      <c r="U40" s="63"/>
    </row>
    <row r="41" spans="1:21" ht="135" customHeight="1">
      <c r="A41" s="67" t="s">
        <v>778</v>
      </c>
      <c r="B41" s="68" t="s">
        <v>39</v>
      </c>
      <c r="C41" s="21" t="s">
        <v>29</v>
      </c>
      <c r="D41" s="21" t="s">
        <v>30</v>
      </c>
      <c r="E41" s="21" t="s">
        <v>31</v>
      </c>
      <c r="F41" s="21" t="s">
        <v>104</v>
      </c>
      <c r="G41" s="21" t="s">
        <v>799</v>
      </c>
      <c r="H41" s="26" t="s">
        <v>46</v>
      </c>
      <c r="I41" s="26" t="s">
        <v>800</v>
      </c>
      <c r="J41" s="48">
        <v>0</v>
      </c>
      <c r="K41" s="25" t="s">
        <v>801</v>
      </c>
      <c r="L41" s="25" t="s">
        <v>802</v>
      </c>
      <c r="M41" s="48">
        <v>0</v>
      </c>
      <c r="N41" s="48">
        <v>0</v>
      </c>
      <c r="O41" s="48">
        <v>0</v>
      </c>
      <c r="P41" s="48">
        <v>1</v>
      </c>
      <c r="Q41" s="48">
        <v>1</v>
      </c>
      <c r="R41" s="63"/>
      <c r="S41" s="63"/>
      <c r="T41" s="63"/>
      <c r="U41" s="63"/>
    </row>
    <row r="42" spans="1:21" ht="104.25" customHeight="1">
      <c r="A42" s="67" t="s">
        <v>778</v>
      </c>
      <c r="B42" s="68" t="s">
        <v>39</v>
      </c>
      <c r="C42" s="21" t="s">
        <v>29</v>
      </c>
      <c r="D42" s="21" t="s">
        <v>30</v>
      </c>
      <c r="E42" s="21" t="s">
        <v>31</v>
      </c>
      <c r="F42" s="21" t="s">
        <v>32</v>
      </c>
      <c r="G42" s="21" t="s">
        <v>33</v>
      </c>
      <c r="H42" s="26" t="s">
        <v>46</v>
      </c>
      <c r="I42" s="26" t="s">
        <v>805</v>
      </c>
      <c r="J42" s="48">
        <v>0</v>
      </c>
      <c r="K42" s="25" t="s">
        <v>806</v>
      </c>
      <c r="L42" s="25" t="s">
        <v>807</v>
      </c>
      <c r="M42" s="48">
        <v>0</v>
      </c>
      <c r="N42" s="48">
        <v>0</v>
      </c>
      <c r="O42" s="48">
        <v>1</v>
      </c>
      <c r="P42" s="48">
        <v>0</v>
      </c>
      <c r="Q42" s="48">
        <v>1</v>
      </c>
      <c r="R42" s="63"/>
      <c r="S42" s="63"/>
      <c r="T42" s="63"/>
      <c r="U42" s="63"/>
    </row>
    <row r="43" spans="1:21" ht="108" customHeight="1">
      <c r="A43" s="67" t="s">
        <v>778</v>
      </c>
      <c r="B43" s="68" t="s">
        <v>39</v>
      </c>
      <c r="C43" s="21" t="s">
        <v>29</v>
      </c>
      <c r="D43" s="21" t="s">
        <v>30</v>
      </c>
      <c r="E43" s="21" t="s">
        <v>31</v>
      </c>
      <c r="F43" s="21" t="s">
        <v>32</v>
      </c>
      <c r="G43" s="21" t="s">
        <v>250</v>
      </c>
      <c r="H43" s="26" t="s">
        <v>46</v>
      </c>
      <c r="I43" s="26" t="s">
        <v>810</v>
      </c>
      <c r="J43" s="48">
        <v>0</v>
      </c>
      <c r="K43" s="25" t="s">
        <v>811</v>
      </c>
      <c r="L43" s="25" t="s">
        <v>812</v>
      </c>
      <c r="M43" s="48">
        <v>0</v>
      </c>
      <c r="N43" s="48">
        <v>1</v>
      </c>
      <c r="O43" s="48">
        <v>0</v>
      </c>
      <c r="P43" s="48">
        <v>0</v>
      </c>
      <c r="Q43" s="48">
        <v>1</v>
      </c>
      <c r="R43" s="63"/>
      <c r="S43" s="63"/>
      <c r="T43" s="63"/>
      <c r="U43" s="63"/>
    </row>
    <row r="44" spans="1:21" ht="125.25" customHeight="1">
      <c r="A44" s="67" t="s">
        <v>778</v>
      </c>
      <c r="B44" s="68" t="s">
        <v>39</v>
      </c>
      <c r="C44" s="21" t="s">
        <v>29</v>
      </c>
      <c r="D44" s="21" t="s">
        <v>30</v>
      </c>
      <c r="E44" s="21" t="s">
        <v>31</v>
      </c>
      <c r="F44" s="21" t="s">
        <v>32</v>
      </c>
      <c r="G44" s="21" t="s">
        <v>50</v>
      </c>
      <c r="H44" s="26" t="s">
        <v>46</v>
      </c>
      <c r="I44" s="26" t="s">
        <v>814</v>
      </c>
      <c r="J44" s="48">
        <v>0</v>
      </c>
      <c r="K44" s="25" t="s">
        <v>815</v>
      </c>
      <c r="L44" s="25" t="s">
        <v>816</v>
      </c>
      <c r="M44" s="74">
        <v>0.1</v>
      </c>
      <c r="N44" s="74">
        <v>0.4</v>
      </c>
      <c r="O44" s="74">
        <v>0.7</v>
      </c>
      <c r="P44" s="74">
        <v>1</v>
      </c>
      <c r="Q44" s="74">
        <v>1</v>
      </c>
      <c r="R44" s="63"/>
      <c r="S44" s="63"/>
      <c r="T44" s="63"/>
      <c r="U44" s="63"/>
    </row>
    <row r="45" spans="1:21" ht="120.75" customHeight="1">
      <c r="A45" s="67" t="s">
        <v>778</v>
      </c>
      <c r="B45" s="68" t="s">
        <v>39</v>
      </c>
      <c r="C45" s="21" t="s">
        <v>29</v>
      </c>
      <c r="D45" s="21" t="s">
        <v>30</v>
      </c>
      <c r="E45" s="21" t="s">
        <v>31</v>
      </c>
      <c r="F45" s="21" t="s">
        <v>32</v>
      </c>
      <c r="G45" s="21" t="s">
        <v>349</v>
      </c>
      <c r="H45" s="26" t="s">
        <v>46</v>
      </c>
      <c r="I45" s="26" t="s">
        <v>819</v>
      </c>
      <c r="J45" s="48">
        <v>0</v>
      </c>
      <c r="K45" s="25" t="s">
        <v>820</v>
      </c>
      <c r="L45" s="25" t="s">
        <v>816</v>
      </c>
      <c r="M45" s="28">
        <v>0.1</v>
      </c>
      <c r="N45" s="28">
        <v>0.5</v>
      </c>
      <c r="O45" s="28">
        <v>0.75</v>
      </c>
      <c r="P45" s="28">
        <v>1</v>
      </c>
      <c r="Q45" s="74">
        <v>1</v>
      </c>
      <c r="R45" s="63"/>
      <c r="S45" s="63"/>
      <c r="T45" s="63"/>
      <c r="U45" s="63"/>
    </row>
    <row r="46" spans="1:21" ht="111.75" customHeight="1">
      <c r="A46" s="67" t="s">
        <v>778</v>
      </c>
      <c r="B46" s="68" t="s">
        <v>39</v>
      </c>
      <c r="C46" s="21" t="s">
        <v>29</v>
      </c>
      <c r="D46" s="21" t="s">
        <v>30</v>
      </c>
      <c r="E46" s="21" t="s">
        <v>31</v>
      </c>
      <c r="F46" s="21" t="s">
        <v>711</v>
      </c>
      <c r="G46" s="21" t="s">
        <v>712</v>
      </c>
      <c r="H46" s="26" t="s">
        <v>428</v>
      </c>
      <c r="I46" s="26" t="s">
        <v>823</v>
      </c>
      <c r="J46" s="48">
        <v>0</v>
      </c>
      <c r="K46" s="25" t="s">
        <v>971</v>
      </c>
      <c r="L46" s="25" t="s">
        <v>972</v>
      </c>
      <c r="M46" s="27">
        <v>0</v>
      </c>
      <c r="N46" s="27">
        <v>1</v>
      </c>
      <c r="O46" s="27">
        <v>0</v>
      </c>
      <c r="P46" s="27">
        <v>0</v>
      </c>
      <c r="Q46" s="75">
        <v>1</v>
      </c>
      <c r="R46" s="63"/>
      <c r="S46" s="63"/>
      <c r="T46" s="63"/>
      <c r="U46" s="63"/>
    </row>
    <row r="47" spans="1:21" ht="151.9" customHeight="1">
      <c r="A47" s="67" t="s">
        <v>828</v>
      </c>
      <c r="B47" s="68" t="s">
        <v>39</v>
      </c>
      <c r="C47" s="21" t="s">
        <v>29</v>
      </c>
      <c r="D47" s="21" t="s">
        <v>212</v>
      </c>
      <c r="E47" s="21" t="s">
        <v>31</v>
      </c>
      <c r="F47" s="21" t="s">
        <v>32</v>
      </c>
      <c r="G47" s="21" t="s">
        <v>779</v>
      </c>
      <c r="H47" s="26" t="s">
        <v>34</v>
      </c>
      <c r="I47" s="26" t="s">
        <v>829</v>
      </c>
      <c r="J47" s="27">
        <v>0</v>
      </c>
      <c r="K47" s="21" t="s">
        <v>830</v>
      </c>
      <c r="L47" s="21" t="s">
        <v>831</v>
      </c>
      <c r="M47" s="27">
        <v>1</v>
      </c>
      <c r="N47" s="27">
        <v>0</v>
      </c>
      <c r="O47" s="27">
        <v>0</v>
      </c>
      <c r="P47" s="27">
        <v>0</v>
      </c>
      <c r="Q47" s="27">
        <v>1</v>
      </c>
      <c r="R47" s="63"/>
      <c r="S47" s="63"/>
      <c r="T47" s="63"/>
      <c r="U47" s="63"/>
    </row>
    <row r="48" spans="1:21" ht="110.25">
      <c r="A48" s="67" t="s">
        <v>828</v>
      </c>
      <c r="B48" s="68" t="s">
        <v>39</v>
      </c>
      <c r="C48" s="21" t="s">
        <v>29</v>
      </c>
      <c r="D48" s="21" t="s">
        <v>212</v>
      </c>
      <c r="E48" s="21" t="s">
        <v>31</v>
      </c>
      <c r="F48" s="21" t="s">
        <v>32</v>
      </c>
      <c r="G48" s="21" t="s">
        <v>33</v>
      </c>
      <c r="H48" s="26" t="s">
        <v>34</v>
      </c>
      <c r="I48" s="26" t="s">
        <v>829</v>
      </c>
      <c r="J48" s="76">
        <v>258806</v>
      </c>
      <c r="K48" s="25" t="s">
        <v>834</v>
      </c>
      <c r="L48" s="25" t="s">
        <v>835</v>
      </c>
      <c r="M48" s="48">
        <v>0</v>
      </c>
      <c r="N48" s="77">
        <v>258806</v>
      </c>
      <c r="O48" s="48">
        <v>0</v>
      </c>
      <c r="P48" s="48">
        <v>0</v>
      </c>
      <c r="Q48" s="76">
        <v>258806</v>
      </c>
      <c r="R48" s="63"/>
      <c r="S48" s="63"/>
      <c r="T48" s="63"/>
      <c r="U48" s="63"/>
    </row>
    <row r="49" spans="1:21" ht="110.25">
      <c r="A49" s="67" t="s">
        <v>828</v>
      </c>
      <c r="B49" s="68" t="s">
        <v>39</v>
      </c>
      <c r="C49" s="21" t="s">
        <v>29</v>
      </c>
      <c r="D49" s="21" t="s">
        <v>212</v>
      </c>
      <c r="E49" s="21" t="s">
        <v>31</v>
      </c>
      <c r="F49" s="21" t="s">
        <v>32</v>
      </c>
      <c r="G49" s="21" t="s">
        <v>779</v>
      </c>
      <c r="H49" s="26" t="s">
        <v>34</v>
      </c>
      <c r="I49" s="26" t="s">
        <v>838</v>
      </c>
      <c r="J49" s="48">
        <v>0</v>
      </c>
      <c r="K49" s="25" t="s">
        <v>839</v>
      </c>
      <c r="L49" s="25" t="s">
        <v>840</v>
      </c>
      <c r="M49" s="48">
        <v>0</v>
      </c>
      <c r="N49" s="48">
        <v>1</v>
      </c>
      <c r="O49" s="48">
        <v>0</v>
      </c>
      <c r="P49" s="48">
        <v>0</v>
      </c>
      <c r="Q49" s="48">
        <v>0</v>
      </c>
      <c r="R49" s="63"/>
      <c r="S49" s="63"/>
      <c r="T49" s="63"/>
      <c r="U49" s="63"/>
    </row>
    <row r="50" spans="1:21" ht="142.9" customHeight="1">
      <c r="A50" s="67" t="s">
        <v>828</v>
      </c>
      <c r="B50" s="68" t="s">
        <v>39</v>
      </c>
      <c r="C50" s="21" t="s">
        <v>29</v>
      </c>
      <c r="D50" s="21" t="s">
        <v>212</v>
      </c>
      <c r="E50" s="21" t="s">
        <v>31</v>
      </c>
      <c r="F50" s="21" t="s">
        <v>32</v>
      </c>
      <c r="G50" s="21" t="s">
        <v>779</v>
      </c>
      <c r="H50" s="26" t="s">
        <v>34</v>
      </c>
      <c r="I50" s="26" t="s">
        <v>843</v>
      </c>
      <c r="J50" s="48">
        <v>0</v>
      </c>
      <c r="K50" s="25" t="s">
        <v>636</v>
      </c>
      <c r="L50" s="25" t="s">
        <v>844</v>
      </c>
      <c r="M50" s="48">
        <v>1</v>
      </c>
      <c r="N50" s="48">
        <v>0</v>
      </c>
      <c r="O50" s="48">
        <v>0</v>
      </c>
      <c r="P50" s="48">
        <v>0</v>
      </c>
      <c r="Q50" s="48">
        <v>1</v>
      </c>
      <c r="R50" s="63"/>
      <c r="S50" s="63"/>
      <c r="T50" s="63"/>
      <c r="U50" s="63"/>
    </row>
    <row r="51" spans="1:21" ht="110.25">
      <c r="A51" s="67" t="s">
        <v>828</v>
      </c>
      <c r="B51" s="68" t="s">
        <v>39</v>
      </c>
      <c r="C51" s="21" t="s">
        <v>29</v>
      </c>
      <c r="D51" s="21" t="s">
        <v>212</v>
      </c>
      <c r="E51" s="21" t="s">
        <v>31</v>
      </c>
      <c r="F51" s="21" t="s">
        <v>32</v>
      </c>
      <c r="G51" s="21" t="s">
        <v>33</v>
      </c>
      <c r="H51" s="26" t="s">
        <v>34</v>
      </c>
      <c r="I51" s="26" t="s">
        <v>846</v>
      </c>
      <c r="J51" s="48">
        <v>58238</v>
      </c>
      <c r="K51" s="25" t="s">
        <v>847</v>
      </c>
      <c r="L51" s="25" t="s">
        <v>848</v>
      </c>
      <c r="M51" s="41">
        <v>0.5</v>
      </c>
      <c r="N51" s="41">
        <v>0.15</v>
      </c>
      <c r="O51" s="41">
        <v>0.15</v>
      </c>
      <c r="P51" s="41">
        <v>0.2</v>
      </c>
      <c r="Q51" s="41">
        <v>1</v>
      </c>
      <c r="R51" s="63"/>
      <c r="S51" s="63"/>
      <c r="T51" s="63"/>
      <c r="U51" s="63"/>
    </row>
    <row r="52" spans="1:21" ht="267.75">
      <c r="A52" s="67" t="s">
        <v>851</v>
      </c>
      <c r="B52" s="68" t="s">
        <v>39</v>
      </c>
      <c r="C52" s="21" t="s">
        <v>29</v>
      </c>
      <c r="D52" s="21" t="s">
        <v>30</v>
      </c>
      <c r="E52" s="21" t="s">
        <v>31</v>
      </c>
      <c r="F52" s="21" t="s">
        <v>32</v>
      </c>
      <c r="G52" s="21" t="s">
        <v>50</v>
      </c>
      <c r="H52" s="26" t="s">
        <v>51</v>
      </c>
      <c r="I52" s="25" t="s">
        <v>852</v>
      </c>
      <c r="J52" s="78">
        <v>0</v>
      </c>
      <c r="K52" s="79" t="s">
        <v>853</v>
      </c>
      <c r="L52" s="79" t="s">
        <v>854</v>
      </c>
      <c r="M52" s="41">
        <v>1</v>
      </c>
      <c r="N52" s="41">
        <v>1</v>
      </c>
      <c r="O52" s="41">
        <v>1</v>
      </c>
      <c r="P52" s="41">
        <v>1</v>
      </c>
      <c r="Q52" s="41">
        <v>1</v>
      </c>
      <c r="R52" s="63"/>
      <c r="S52" s="63"/>
      <c r="T52" s="63"/>
      <c r="U52" s="63"/>
    </row>
    <row r="53" spans="1:21" ht="110.25">
      <c r="A53" s="67" t="s">
        <v>857</v>
      </c>
      <c r="B53" s="68" t="s">
        <v>39</v>
      </c>
      <c r="C53" s="21" t="s">
        <v>29</v>
      </c>
      <c r="D53" s="21" t="s">
        <v>30</v>
      </c>
      <c r="E53" s="21" t="s">
        <v>31</v>
      </c>
      <c r="F53" s="21" t="s">
        <v>32</v>
      </c>
      <c r="G53" s="21" t="s">
        <v>33</v>
      </c>
      <c r="H53" s="26" t="s">
        <v>34</v>
      </c>
      <c r="I53" s="25" t="s">
        <v>858</v>
      </c>
      <c r="J53" s="24">
        <v>1</v>
      </c>
      <c r="K53" s="30" t="s">
        <v>859</v>
      </c>
      <c r="L53" s="30" t="s">
        <v>636</v>
      </c>
      <c r="M53" s="24">
        <v>0</v>
      </c>
      <c r="N53" s="24">
        <v>1</v>
      </c>
      <c r="O53" s="80">
        <v>0</v>
      </c>
      <c r="P53" s="24">
        <v>0</v>
      </c>
      <c r="Q53" s="24">
        <v>1</v>
      </c>
      <c r="R53" s="63"/>
      <c r="S53" s="63"/>
      <c r="T53" s="63"/>
      <c r="U53" s="63"/>
    </row>
    <row r="54" spans="1:21" ht="157.5">
      <c r="A54" s="67" t="s">
        <v>857</v>
      </c>
      <c r="B54" s="68" t="s">
        <v>39</v>
      </c>
      <c r="C54" s="21" t="s">
        <v>29</v>
      </c>
      <c r="D54" s="21" t="s">
        <v>30</v>
      </c>
      <c r="E54" s="21" t="s">
        <v>31</v>
      </c>
      <c r="F54" s="21" t="s">
        <v>32</v>
      </c>
      <c r="G54" s="21" t="s">
        <v>779</v>
      </c>
      <c r="H54" s="26" t="s">
        <v>34</v>
      </c>
      <c r="I54" s="26" t="s">
        <v>862</v>
      </c>
      <c r="J54" s="24">
        <v>2</v>
      </c>
      <c r="K54" s="21" t="s">
        <v>863</v>
      </c>
      <c r="L54" s="21" t="s">
        <v>864</v>
      </c>
      <c r="M54" s="71" t="s">
        <v>973</v>
      </c>
      <c r="N54" s="71" t="s">
        <v>973</v>
      </c>
      <c r="O54" s="71" t="s">
        <v>973</v>
      </c>
      <c r="P54" s="71" t="s">
        <v>973</v>
      </c>
      <c r="Q54" s="71" t="s">
        <v>973</v>
      </c>
      <c r="R54" s="63"/>
      <c r="S54" s="63"/>
      <c r="T54" s="63"/>
      <c r="U54" s="63"/>
    </row>
    <row r="55" spans="1:21" ht="173.25">
      <c r="A55" s="67" t="s">
        <v>857</v>
      </c>
      <c r="B55" s="68" t="s">
        <v>39</v>
      </c>
      <c r="C55" s="21" t="s">
        <v>29</v>
      </c>
      <c r="D55" s="21" t="s">
        <v>30</v>
      </c>
      <c r="E55" s="21" t="s">
        <v>31</v>
      </c>
      <c r="F55" s="21" t="s">
        <v>32</v>
      </c>
      <c r="G55" s="21" t="s">
        <v>33</v>
      </c>
      <c r="H55" s="26" t="s">
        <v>34</v>
      </c>
      <c r="I55" s="26" t="s">
        <v>867</v>
      </c>
      <c r="J55" s="24" t="s">
        <v>868</v>
      </c>
      <c r="K55" s="30" t="s">
        <v>869</v>
      </c>
      <c r="L55" s="30" t="s">
        <v>870</v>
      </c>
      <c r="M55" s="31">
        <v>0</v>
      </c>
      <c r="N55" s="71" t="s">
        <v>974</v>
      </c>
      <c r="O55" s="71" t="s">
        <v>974</v>
      </c>
      <c r="P55" s="71" t="s">
        <v>974</v>
      </c>
      <c r="Q55" s="71" t="s">
        <v>974</v>
      </c>
      <c r="R55" s="63"/>
      <c r="S55" s="63"/>
      <c r="T55" s="63"/>
      <c r="U55" s="63"/>
    </row>
    <row r="56" spans="1:21" ht="141.75">
      <c r="A56" s="67" t="s">
        <v>857</v>
      </c>
      <c r="B56" s="68" t="s">
        <v>39</v>
      </c>
      <c r="C56" s="21" t="s">
        <v>29</v>
      </c>
      <c r="D56" s="21" t="s">
        <v>30</v>
      </c>
      <c r="E56" s="21" t="s">
        <v>31</v>
      </c>
      <c r="F56" s="21" t="s">
        <v>32</v>
      </c>
      <c r="G56" s="21" t="s">
        <v>76</v>
      </c>
      <c r="H56" s="26" t="s">
        <v>77</v>
      </c>
      <c r="I56" s="25" t="s">
        <v>871</v>
      </c>
      <c r="J56" s="34" t="s">
        <v>872</v>
      </c>
      <c r="K56" s="81" t="s">
        <v>873</v>
      </c>
      <c r="L56" s="81" t="s">
        <v>874</v>
      </c>
      <c r="M56" s="24">
        <v>0</v>
      </c>
      <c r="N56" s="24">
        <v>1</v>
      </c>
      <c r="O56" s="24">
        <v>2</v>
      </c>
      <c r="P56" s="24">
        <v>1</v>
      </c>
      <c r="Q56" s="24">
        <v>4</v>
      </c>
      <c r="R56" s="63"/>
      <c r="S56" s="63"/>
      <c r="T56" s="63"/>
      <c r="U56" s="63"/>
    </row>
    <row r="57" spans="1:21" ht="90.6" customHeight="1">
      <c r="A57" s="67" t="s">
        <v>857</v>
      </c>
      <c r="B57" s="68" t="s">
        <v>39</v>
      </c>
      <c r="C57" s="21" t="s">
        <v>29</v>
      </c>
      <c r="D57" s="21" t="s">
        <v>30</v>
      </c>
      <c r="E57" s="21" t="s">
        <v>31</v>
      </c>
      <c r="F57" s="21" t="s">
        <v>32</v>
      </c>
      <c r="G57" s="21" t="s">
        <v>33</v>
      </c>
      <c r="H57" s="26" t="s">
        <v>34</v>
      </c>
      <c r="I57" s="26" t="s">
        <v>877</v>
      </c>
      <c r="J57" s="24" t="s">
        <v>878</v>
      </c>
      <c r="K57" s="30" t="s">
        <v>879</v>
      </c>
      <c r="L57" s="24" t="s">
        <v>880</v>
      </c>
      <c r="M57" s="24" t="s">
        <v>881</v>
      </c>
      <c r="N57" s="24" t="s">
        <v>882</v>
      </c>
      <c r="O57" s="24" t="s">
        <v>883</v>
      </c>
      <c r="P57" s="24" t="s">
        <v>884</v>
      </c>
      <c r="Q57" s="31" t="s">
        <v>885</v>
      </c>
      <c r="R57" s="63"/>
      <c r="S57" s="63"/>
      <c r="T57" s="63"/>
      <c r="U57" s="63"/>
    </row>
    <row r="58" spans="1:21" ht="79.900000000000006" customHeight="1">
      <c r="A58" s="67" t="s">
        <v>857</v>
      </c>
      <c r="B58" s="68" t="s">
        <v>39</v>
      </c>
      <c r="C58" s="21" t="s">
        <v>29</v>
      </c>
      <c r="D58" s="21" t="s">
        <v>30</v>
      </c>
      <c r="E58" s="21" t="s">
        <v>31</v>
      </c>
      <c r="F58" s="21" t="s">
        <v>32</v>
      </c>
      <c r="G58" s="21" t="s">
        <v>33</v>
      </c>
      <c r="H58" s="26" t="s">
        <v>34</v>
      </c>
      <c r="I58" s="26" t="s">
        <v>888</v>
      </c>
      <c r="J58" s="24" t="s">
        <v>889</v>
      </c>
      <c r="K58" s="30" t="s">
        <v>890</v>
      </c>
      <c r="L58" s="24" t="s">
        <v>880</v>
      </c>
      <c r="M58" s="24" t="s">
        <v>881</v>
      </c>
      <c r="N58" s="24" t="s">
        <v>882</v>
      </c>
      <c r="O58" s="24" t="s">
        <v>883</v>
      </c>
      <c r="P58" s="24" t="s">
        <v>884</v>
      </c>
      <c r="Q58" s="31" t="s">
        <v>891</v>
      </c>
      <c r="R58" s="63"/>
      <c r="S58" s="63"/>
      <c r="T58" s="63"/>
      <c r="U58" s="63"/>
    </row>
    <row r="59" spans="1:21" ht="90.6" customHeight="1">
      <c r="A59" s="67" t="s">
        <v>857</v>
      </c>
      <c r="B59" s="68" t="s">
        <v>39</v>
      </c>
      <c r="C59" s="21" t="s">
        <v>29</v>
      </c>
      <c r="D59" s="21" t="s">
        <v>30</v>
      </c>
      <c r="E59" s="21" t="s">
        <v>31</v>
      </c>
      <c r="F59" s="21" t="s">
        <v>32</v>
      </c>
      <c r="G59" s="21" t="s">
        <v>33</v>
      </c>
      <c r="H59" s="26" t="s">
        <v>34</v>
      </c>
      <c r="I59" s="26" t="s">
        <v>894</v>
      </c>
      <c r="J59" s="24" t="s">
        <v>895</v>
      </c>
      <c r="K59" s="30" t="s">
        <v>896</v>
      </c>
      <c r="L59" s="24" t="s">
        <v>880</v>
      </c>
      <c r="M59" s="24" t="s">
        <v>881</v>
      </c>
      <c r="N59" s="24" t="s">
        <v>897</v>
      </c>
      <c r="O59" s="24" t="s">
        <v>898</v>
      </c>
      <c r="P59" s="24" t="s">
        <v>899</v>
      </c>
      <c r="Q59" s="24" t="s">
        <v>900</v>
      </c>
      <c r="R59" s="63"/>
      <c r="S59" s="63"/>
      <c r="T59" s="63"/>
      <c r="U59" s="63"/>
    </row>
    <row r="60" spans="1:21" ht="111.6" customHeight="1">
      <c r="A60" s="67" t="s">
        <v>857</v>
      </c>
      <c r="B60" s="68" t="s">
        <v>39</v>
      </c>
      <c r="C60" s="21" t="s">
        <v>211</v>
      </c>
      <c r="D60" s="21" t="s">
        <v>30</v>
      </c>
      <c r="E60" s="21" t="s">
        <v>31</v>
      </c>
      <c r="F60" s="21" t="s">
        <v>32</v>
      </c>
      <c r="G60" s="21" t="s">
        <v>33</v>
      </c>
      <c r="H60" s="26" t="s">
        <v>34</v>
      </c>
      <c r="I60" s="26" t="s">
        <v>902</v>
      </c>
      <c r="J60" s="24">
        <v>0</v>
      </c>
      <c r="K60" s="82" t="s">
        <v>903</v>
      </c>
      <c r="L60" s="30" t="s">
        <v>904</v>
      </c>
      <c r="M60" s="24">
        <v>0.33</v>
      </c>
      <c r="N60" s="24">
        <v>0.33</v>
      </c>
      <c r="O60" s="24">
        <v>0.34</v>
      </c>
      <c r="P60" s="24">
        <v>0</v>
      </c>
      <c r="Q60" s="27">
        <v>1</v>
      </c>
      <c r="R60" s="63"/>
      <c r="S60" s="63"/>
      <c r="T60" s="63"/>
      <c r="U60" s="63"/>
    </row>
    <row r="61" spans="1:21" ht="84" customHeight="1">
      <c r="A61" s="67" t="s">
        <v>857</v>
      </c>
      <c r="B61" s="68" t="s">
        <v>39</v>
      </c>
      <c r="C61" s="21" t="s">
        <v>211</v>
      </c>
      <c r="D61" s="21" t="s">
        <v>30</v>
      </c>
      <c r="E61" s="21" t="s">
        <v>31</v>
      </c>
      <c r="F61" s="21" t="s">
        <v>32</v>
      </c>
      <c r="G61" s="21" t="s">
        <v>33</v>
      </c>
      <c r="H61" s="26" t="s">
        <v>34</v>
      </c>
      <c r="I61" s="26" t="s">
        <v>907</v>
      </c>
      <c r="J61" s="24">
        <v>0</v>
      </c>
      <c r="K61" s="82" t="s">
        <v>908</v>
      </c>
      <c r="L61" s="30" t="s">
        <v>909</v>
      </c>
      <c r="M61" s="24">
        <v>0.5</v>
      </c>
      <c r="N61" s="24">
        <v>0.5</v>
      </c>
      <c r="O61" s="24">
        <v>0</v>
      </c>
      <c r="P61" s="24">
        <v>0</v>
      </c>
      <c r="Q61" s="27">
        <v>1</v>
      </c>
      <c r="R61" s="63"/>
      <c r="S61" s="63"/>
      <c r="T61" s="63"/>
      <c r="U61" s="63"/>
    </row>
    <row r="62" spans="1:21" ht="96" customHeight="1">
      <c r="A62" s="67" t="s">
        <v>857</v>
      </c>
      <c r="B62" s="68" t="s">
        <v>242</v>
      </c>
      <c r="C62" s="21" t="s">
        <v>243</v>
      </c>
      <c r="D62" s="21" t="s">
        <v>244</v>
      </c>
      <c r="E62" s="21" t="s">
        <v>31</v>
      </c>
      <c r="F62" s="21" t="s">
        <v>32</v>
      </c>
      <c r="G62" s="21" t="s">
        <v>33</v>
      </c>
      <c r="H62" s="26" t="s">
        <v>34</v>
      </c>
      <c r="I62" s="26" t="s">
        <v>911</v>
      </c>
      <c r="J62" s="27">
        <v>0</v>
      </c>
      <c r="K62" s="82" t="s">
        <v>912</v>
      </c>
      <c r="L62" s="30" t="s">
        <v>913</v>
      </c>
      <c r="M62" s="27">
        <v>0.25</v>
      </c>
      <c r="N62" s="27">
        <v>0.25</v>
      </c>
      <c r="O62" s="27">
        <v>0.25</v>
      </c>
      <c r="P62" s="27">
        <v>0.25</v>
      </c>
      <c r="Q62" s="27">
        <v>1</v>
      </c>
      <c r="R62" s="63"/>
      <c r="S62" s="63"/>
      <c r="T62" s="63"/>
      <c r="U62" s="63"/>
    </row>
    <row r="63" spans="1:21" ht="157.5">
      <c r="A63" s="67" t="s">
        <v>857</v>
      </c>
      <c r="B63" s="68" t="s">
        <v>39</v>
      </c>
      <c r="C63" s="21" t="s">
        <v>29</v>
      </c>
      <c r="D63" s="21" t="s">
        <v>30</v>
      </c>
      <c r="E63" s="21" t="s">
        <v>31</v>
      </c>
      <c r="F63" s="21" t="s">
        <v>32</v>
      </c>
      <c r="G63" s="21" t="s">
        <v>33</v>
      </c>
      <c r="H63" s="26" t="s">
        <v>34</v>
      </c>
      <c r="I63" s="26" t="s">
        <v>915</v>
      </c>
      <c r="J63" s="27">
        <v>0</v>
      </c>
      <c r="K63" s="82" t="s">
        <v>916</v>
      </c>
      <c r="L63" s="30" t="s">
        <v>917</v>
      </c>
      <c r="M63" s="27">
        <v>0.25</v>
      </c>
      <c r="N63" s="27">
        <v>0.25</v>
      </c>
      <c r="O63" s="27">
        <v>0.25</v>
      </c>
      <c r="P63" s="27">
        <v>0.25</v>
      </c>
      <c r="Q63" s="27">
        <v>1</v>
      </c>
      <c r="R63" s="63"/>
      <c r="S63" s="63"/>
      <c r="T63" s="63"/>
      <c r="U63" s="63"/>
    </row>
    <row r="64" spans="1:21" ht="118.9" customHeight="1">
      <c r="A64" s="67" t="s">
        <v>857</v>
      </c>
      <c r="B64" s="68" t="s">
        <v>39</v>
      </c>
      <c r="C64" s="21" t="s">
        <v>29</v>
      </c>
      <c r="D64" s="21" t="s">
        <v>30</v>
      </c>
      <c r="E64" s="21" t="s">
        <v>31</v>
      </c>
      <c r="F64" s="21" t="s">
        <v>32</v>
      </c>
      <c r="G64" s="21" t="s">
        <v>33</v>
      </c>
      <c r="H64" s="26" t="s">
        <v>34</v>
      </c>
      <c r="I64" s="26" t="s">
        <v>919</v>
      </c>
      <c r="J64" s="27">
        <v>0</v>
      </c>
      <c r="K64" s="82" t="s">
        <v>920</v>
      </c>
      <c r="L64" s="30" t="s">
        <v>921</v>
      </c>
      <c r="M64" s="27">
        <v>1</v>
      </c>
      <c r="N64" s="27">
        <v>0</v>
      </c>
      <c r="O64" s="27">
        <v>0</v>
      </c>
      <c r="P64" s="27">
        <v>0</v>
      </c>
      <c r="Q64" s="27">
        <v>1</v>
      </c>
      <c r="R64" s="63"/>
      <c r="S64" s="63"/>
      <c r="T64" s="63"/>
      <c r="U64" s="63"/>
    </row>
    <row r="65" spans="1:21" ht="115.9" customHeight="1">
      <c r="A65" s="67" t="s">
        <v>857</v>
      </c>
      <c r="B65" s="68" t="s">
        <v>242</v>
      </c>
      <c r="C65" s="21" t="s">
        <v>243</v>
      </c>
      <c r="D65" s="21" t="s">
        <v>925</v>
      </c>
      <c r="E65" s="21" t="s">
        <v>245</v>
      </c>
      <c r="F65" s="21" t="s">
        <v>32</v>
      </c>
      <c r="G65" s="21" t="s">
        <v>33</v>
      </c>
      <c r="H65" s="26" t="s">
        <v>34</v>
      </c>
      <c r="I65" s="26" t="s">
        <v>926</v>
      </c>
      <c r="J65" s="27">
        <v>1</v>
      </c>
      <c r="K65" s="82" t="s">
        <v>927</v>
      </c>
      <c r="L65" s="30" t="s">
        <v>928</v>
      </c>
      <c r="M65" s="27">
        <v>1</v>
      </c>
      <c r="N65" s="27">
        <v>0</v>
      </c>
      <c r="O65" s="27">
        <v>0</v>
      </c>
      <c r="P65" s="27">
        <v>0</v>
      </c>
      <c r="Q65" s="27">
        <v>1</v>
      </c>
      <c r="R65" s="63"/>
      <c r="S65" s="63"/>
      <c r="T65" s="63"/>
      <c r="U65" s="63"/>
    </row>
    <row r="66" spans="1:21" ht="110.25">
      <c r="A66" s="67" t="s">
        <v>857</v>
      </c>
      <c r="B66" s="68" t="s">
        <v>242</v>
      </c>
      <c r="C66" s="21" t="s">
        <v>243</v>
      </c>
      <c r="D66" s="21" t="s">
        <v>925</v>
      </c>
      <c r="E66" s="21" t="s">
        <v>245</v>
      </c>
      <c r="F66" s="21" t="s">
        <v>32</v>
      </c>
      <c r="G66" s="21" t="s">
        <v>33</v>
      </c>
      <c r="H66" s="26" t="s">
        <v>34</v>
      </c>
      <c r="I66" s="26" t="s">
        <v>932</v>
      </c>
      <c r="J66" s="27">
        <v>0</v>
      </c>
      <c r="K66" s="82" t="s">
        <v>933</v>
      </c>
      <c r="L66" s="30" t="s">
        <v>934</v>
      </c>
      <c r="M66" s="27">
        <v>0</v>
      </c>
      <c r="N66" s="27">
        <v>1</v>
      </c>
      <c r="O66" s="27">
        <v>0</v>
      </c>
      <c r="P66" s="27">
        <v>0</v>
      </c>
      <c r="Q66" s="27">
        <v>1</v>
      </c>
      <c r="R66" s="63"/>
      <c r="S66" s="63"/>
      <c r="T66" s="63"/>
      <c r="U66" s="63"/>
    </row>
    <row r="67" spans="1:21" ht="126">
      <c r="A67" s="67" t="s">
        <v>857</v>
      </c>
      <c r="B67" s="68" t="s">
        <v>242</v>
      </c>
      <c r="C67" s="21" t="s">
        <v>243</v>
      </c>
      <c r="D67" s="21" t="s">
        <v>925</v>
      </c>
      <c r="E67" s="21" t="s">
        <v>245</v>
      </c>
      <c r="F67" s="21" t="s">
        <v>32</v>
      </c>
      <c r="G67" s="21" t="s">
        <v>33</v>
      </c>
      <c r="H67" s="26" t="s">
        <v>34</v>
      </c>
      <c r="I67" s="26" t="s">
        <v>938</v>
      </c>
      <c r="J67" s="24">
        <v>1</v>
      </c>
      <c r="K67" s="30" t="s">
        <v>939</v>
      </c>
      <c r="L67" s="30" t="s">
        <v>975</v>
      </c>
      <c r="M67" s="24">
        <v>100</v>
      </c>
      <c r="N67" s="24">
        <v>100</v>
      </c>
      <c r="O67" s="24">
        <v>100</v>
      </c>
      <c r="P67" s="24">
        <v>100</v>
      </c>
      <c r="Q67" s="24">
        <v>100</v>
      </c>
      <c r="R67" s="63"/>
      <c r="S67" s="63"/>
      <c r="T67" s="63"/>
      <c r="U67" s="63"/>
    </row>
    <row r="68" spans="1:21" ht="118.5" customHeight="1">
      <c r="A68" s="67" t="s">
        <v>857</v>
      </c>
      <c r="B68" s="68" t="s">
        <v>640</v>
      </c>
      <c r="C68" s="21" t="s">
        <v>943</v>
      </c>
      <c r="D68" s="21" t="s">
        <v>944</v>
      </c>
      <c r="E68" s="21" t="s">
        <v>245</v>
      </c>
      <c r="F68" s="21" t="s">
        <v>32</v>
      </c>
      <c r="G68" s="21" t="s">
        <v>33</v>
      </c>
      <c r="H68" s="26" t="s">
        <v>34</v>
      </c>
      <c r="I68" s="25" t="s">
        <v>945</v>
      </c>
      <c r="J68" s="31">
        <v>0</v>
      </c>
      <c r="K68" s="30" t="s">
        <v>946</v>
      </c>
      <c r="L68" s="24" t="s">
        <v>947</v>
      </c>
      <c r="M68" s="28">
        <v>1</v>
      </c>
      <c r="N68" s="28">
        <v>1</v>
      </c>
      <c r="O68" s="28">
        <v>1</v>
      </c>
      <c r="P68" s="28">
        <v>1</v>
      </c>
      <c r="Q68" s="28">
        <v>1</v>
      </c>
      <c r="R68" s="63"/>
      <c r="S68" s="63"/>
      <c r="T68" s="63"/>
      <c r="U68" s="63"/>
    </row>
    <row r="69" spans="1:21" ht="104.25" customHeight="1">
      <c r="A69" s="67" t="s">
        <v>857</v>
      </c>
      <c r="B69" s="68" t="s">
        <v>28</v>
      </c>
      <c r="C69" s="21" t="s">
        <v>29</v>
      </c>
      <c r="D69" s="21" t="s">
        <v>30</v>
      </c>
      <c r="E69" s="21" t="s">
        <v>31</v>
      </c>
      <c r="F69" s="21" t="s">
        <v>32</v>
      </c>
      <c r="G69" s="21" t="s">
        <v>33</v>
      </c>
      <c r="H69" s="26" t="s">
        <v>34</v>
      </c>
      <c r="I69" s="25" t="s">
        <v>949</v>
      </c>
      <c r="J69" s="31">
        <v>50</v>
      </c>
      <c r="K69" s="23" t="s">
        <v>950</v>
      </c>
      <c r="L69" s="23" t="s">
        <v>951</v>
      </c>
      <c r="M69" s="31">
        <v>24</v>
      </c>
      <c r="N69" s="31">
        <v>24</v>
      </c>
      <c r="O69" s="24">
        <v>26</v>
      </c>
      <c r="P69" s="24">
        <v>26</v>
      </c>
      <c r="Q69" s="83">
        <v>100</v>
      </c>
      <c r="R69" s="63"/>
      <c r="S69" s="63"/>
      <c r="T69" s="63"/>
      <c r="U69" s="63"/>
    </row>
    <row r="70" spans="1:21" ht="126">
      <c r="A70" s="67" t="s">
        <v>857</v>
      </c>
      <c r="B70" s="68" t="s">
        <v>28</v>
      </c>
      <c r="C70" s="21" t="s">
        <v>29</v>
      </c>
      <c r="D70" s="21" t="s">
        <v>30</v>
      </c>
      <c r="E70" s="21" t="s">
        <v>31</v>
      </c>
      <c r="F70" s="21" t="s">
        <v>32</v>
      </c>
      <c r="G70" s="21" t="s">
        <v>33</v>
      </c>
      <c r="H70" s="26" t="s">
        <v>34</v>
      </c>
      <c r="I70" s="25" t="s">
        <v>976</v>
      </c>
      <c r="J70" s="31" t="s">
        <v>955</v>
      </c>
      <c r="K70" s="23" t="s">
        <v>950</v>
      </c>
      <c r="L70" s="23" t="s">
        <v>951</v>
      </c>
      <c r="M70" s="31">
        <v>9</v>
      </c>
      <c r="N70" s="31">
        <v>10</v>
      </c>
      <c r="O70" s="24">
        <v>10</v>
      </c>
      <c r="P70" s="24">
        <v>11</v>
      </c>
      <c r="Q70" s="83">
        <v>40</v>
      </c>
      <c r="R70" s="63"/>
      <c r="S70" s="63"/>
      <c r="T70" s="63"/>
      <c r="U70" s="63"/>
    </row>
  </sheetData>
  <sheetProtection algorithmName="SHA-512" hashValue="mB/bRA5/iDQjsGp5fEzCDkNOhRNBeYbW0yk1jxwjweLXOX7EDYfhwh4yLK65FKSz03mHi6Wm9u8vjYyvfPyEQg==" saltValue="c/eV9ljZ1hd81YNhnxGRIA==" spinCount="100000" sheet="1" objects="1" scenarios="1"/>
  <autoFilter ref="H2:H70" xr:uid="{00000000-0009-0000-0000-000005000000}"/>
  <mergeCells count="14">
    <mergeCell ref="R2:U2"/>
    <mergeCell ref="A1:U1"/>
    <mergeCell ref="A2:A3"/>
    <mergeCell ref="B2:B3"/>
    <mergeCell ref="C2:C3"/>
    <mergeCell ref="D2:D3"/>
    <mergeCell ref="E2:E3"/>
    <mergeCell ref="I2:I3"/>
    <mergeCell ref="J2:J3"/>
    <mergeCell ref="K2:L2"/>
    <mergeCell ref="M2:Q2"/>
    <mergeCell ref="F2:F3"/>
    <mergeCell ref="G2:G3"/>
    <mergeCell ref="H2:H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Debes seleccionar un elemento de la lista" promptTitle="Seleccione..." prompt="Selecione un elemento de la lista" xr:uid="{00000000-0002-0000-0500-000000000000}">
          <x14:formula1>
            <xm:f>'LISTAS DESPLEGABLES'!$A$2:$A$8</xm:f>
          </x14:formula1>
          <xm:sqref>B4:B70</xm:sqref>
        </x14:dataValidation>
        <x14:dataValidation type="list" allowBlank="1" showInputMessage="1" showErrorMessage="1" errorTitle="Error" error="Debes seleccionar un elemento de la lista" promptTitle="Seleccione..." prompt="Selecione un elemento de la lista" xr:uid="{00000000-0002-0000-0500-000001000000}">
          <x14:formula1>
            <xm:f>'LISTAS DESPLEGABLES'!$D$2:$D$8</xm:f>
          </x14:formula1>
          <xm:sqref>E4:E70</xm:sqref>
        </x14:dataValidation>
        <x14:dataValidation type="list" allowBlank="1" showInputMessage="1" showErrorMessage="1" errorTitle="Error" error="Debes seleccionar un elemento de la lista" promptTitle="Seleccione..." prompt="Selecione un elemento de la lista" xr:uid="{00000000-0002-0000-0500-000002000000}">
          <x14:formula1>
            <xm:f>'LISTAS DESPLEGABLES'!$E$2:$E$8</xm:f>
          </x14:formula1>
          <xm:sqref>F4:F70</xm:sqref>
        </x14:dataValidation>
        <x14:dataValidation type="list" allowBlank="1" showInputMessage="1" showErrorMessage="1" errorTitle="Error" error="Debes seleccionar un elemento de la lista" promptTitle="Seleccione..." prompt="Selecione un elemento de la lista" xr:uid="{00000000-0002-0000-0500-000003000000}">
          <x14:formula1>
            <xm:f>'LISTAS DESPLEGABLES'!$F$2:$F$21</xm:f>
          </x14:formula1>
          <xm:sqref>G4:G70</xm:sqref>
        </x14:dataValidation>
        <x14:dataValidation type="list" allowBlank="1" showInputMessage="1" showErrorMessage="1" errorTitle="Error" error="Debes seleccionar un elemento de la lista" promptTitle="Seleccione..." prompt="Selecione un elemento de la lista" xr:uid="{00000000-0002-0000-0500-000004000000}">
          <x14:formula1>
            <xm:f>'LISTAS DESPLEGABLES'!$G$2:$G$8</xm:f>
          </x14:formula1>
          <xm:sqref>H4:H70</xm:sqref>
        </x14:dataValidation>
        <x14:dataValidation type="list" allowBlank="1" showInputMessage="1" showErrorMessage="1" errorTitle="Error" error="Debes seleccionar un elemento de la lista" promptTitle="Seleccione..." prompt="Selecione un elemento de la lista" xr:uid="{00000000-0002-0000-0500-000005000000}">
          <x14:formula1>
            <xm:f>'LISTAS DESPLEGABLES'!$B$2:$B$20</xm:f>
          </x14:formula1>
          <xm:sqref>C4:C70</xm:sqref>
        </x14:dataValidation>
        <x14:dataValidation type="list" allowBlank="1" showInputMessage="1" showErrorMessage="1" errorTitle="Error" error="Debes seleccionar un elemento de la lista" promptTitle="Seleccione..." prompt="Selecione un elemento de la lista" xr:uid="{00000000-0002-0000-0500-000006000000}">
          <x14:formula1>
            <xm:f>'LISTAS DESPLEGABLES'!$C$3:$C$20</xm:f>
          </x14:formula1>
          <xm:sqref>D4:D70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9"/>
  <sheetViews>
    <sheetView workbookViewId="0">
      <selection activeCell="G2" sqref="G2"/>
    </sheetView>
  </sheetViews>
  <sheetFormatPr baseColWidth="10" defaultColWidth="11.42578125" defaultRowHeight="15"/>
  <cols>
    <col min="1" max="1" width="20.28515625" customWidth="1"/>
    <col min="2" max="2" width="15.42578125" customWidth="1"/>
    <col min="3" max="3" width="16" customWidth="1"/>
    <col min="4" max="4" width="17.7109375" customWidth="1"/>
    <col min="5" max="5" width="19.140625" customWidth="1"/>
    <col min="6" max="6" width="16.5703125" customWidth="1"/>
    <col min="7" max="7" width="37" bestFit="1" customWidth="1"/>
  </cols>
  <sheetData>
    <row r="1" spans="1:7">
      <c r="A1" s="5" t="s">
        <v>977</v>
      </c>
      <c r="B1" s="5" t="s">
        <v>978</v>
      </c>
      <c r="C1" s="5" t="s">
        <v>979</v>
      </c>
      <c r="D1" s="5" t="s">
        <v>980</v>
      </c>
      <c r="E1" s="5" t="s">
        <v>981</v>
      </c>
      <c r="F1" s="5" t="s">
        <v>982</v>
      </c>
      <c r="G1" s="5" t="s">
        <v>983</v>
      </c>
    </row>
    <row r="2" spans="1:7" ht="60">
      <c r="A2" s="6" t="s">
        <v>984</v>
      </c>
      <c r="B2" s="6" t="s">
        <v>985</v>
      </c>
      <c r="C2" s="6"/>
      <c r="D2" s="6" t="s">
        <v>245</v>
      </c>
      <c r="E2" s="6" t="s">
        <v>711</v>
      </c>
      <c r="F2" s="6" t="s">
        <v>712</v>
      </c>
      <c r="G2" s="6" t="s">
        <v>34</v>
      </c>
    </row>
    <row r="3" spans="1:7" ht="105">
      <c r="A3" s="6" t="s">
        <v>28</v>
      </c>
      <c r="B3" s="6" t="s">
        <v>211</v>
      </c>
      <c r="C3" s="6" t="s">
        <v>212</v>
      </c>
      <c r="D3" s="6" t="s">
        <v>31</v>
      </c>
      <c r="E3" s="6" t="s">
        <v>104</v>
      </c>
      <c r="F3" s="6" t="s">
        <v>986</v>
      </c>
      <c r="G3" s="6" t="s">
        <v>428</v>
      </c>
    </row>
    <row r="4" spans="1:7" ht="135">
      <c r="A4" s="6" t="s">
        <v>242</v>
      </c>
      <c r="B4" s="6" t="s">
        <v>29</v>
      </c>
      <c r="C4" s="6" t="s">
        <v>30</v>
      </c>
      <c r="D4" s="6" t="s">
        <v>710</v>
      </c>
      <c r="E4" s="6" t="s">
        <v>32</v>
      </c>
      <c r="F4" s="6" t="s">
        <v>138</v>
      </c>
      <c r="G4" s="6" t="s">
        <v>46</v>
      </c>
    </row>
    <row r="5" spans="1:7" ht="120">
      <c r="A5" s="6" t="s">
        <v>987</v>
      </c>
      <c r="B5" s="6" t="s">
        <v>988</v>
      </c>
      <c r="C5" s="6" t="s">
        <v>989</v>
      </c>
      <c r="D5" s="6" t="s">
        <v>98</v>
      </c>
      <c r="E5" s="6" t="s">
        <v>121</v>
      </c>
      <c r="F5" s="6" t="s">
        <v>105</v>
      </c>
      <c r="G5" s="6" t="s">
        <v>77</v>
      </c>
    </row>
    <row r="6" spans="1:7" ht="60">
      <c r="A6" s="6" t="s">
        <v>688</v>
      </c>
      <c r="B6" s="6" t="s">
        <v>243</v>
      </c>
      <c r="C6" s="6" t="s">
        <v>244</v>
      </c>
      <c r="D6" s="6" t="s">
        <v>234</v>
      </c>
      <c r="E6" s="6" t="s">
        <v>990</v>
      </c>
      <c r="F6" s="6" t="s">
        <v>799</v>
      </c>
      <c r="G6" s="6" t="s">
        <v>51</v>
      </c>
    </row>
    <row r="7" spans="1:7" ht="105">
      <c r="A7" s="6" t="s">
        <v>663</v>
      </c>
      <c r="B7" s="6" t="s">
        <v>243</v>
      </c>
      <c r="C7" s="6" t="s">
        <v>925</v>
      </c>
      <c r="D7" s="6" t="s">
        <v>90</v>
      </c>
      <c r="E7" s="6" t="s">
        <v>161</v>
      </c>
      <c r="F7" s="6" t="s">
        <v>50</v>
      </c>
      <c r="G7" s="6" t="s">
        <v>193</v>
      </c>
    </row>
    <row r="8" spans="1:7" ht="150">
      <c r="A8" s="6" t="s">
        <v>640</v>
      </c>
      <c r="B8" s="6" t="s">
        <v>243</v>
      </c>
      <c r="C8" s="6" t="s">
        <v>264</v>
      </c>
      <c r="D8" s="6" t="s">
        <v>340</v>
      </c>
      <c r="E8" s="6" t="s">
        <v>991</v>
      </c>
      <c r="F8" s="6" t="s">
        <v>33</v>
      </c>
      <c r="G8" s="6" t="s">
        <v>106</v>
      </c>
    </row>
    <row r="9" spans="1:7" ht="165">
      <c r="A9" s="6"/>
      <c r="B9" s="6" t="s">
        <v>96</v>
      </c>
      <c r="C9" s="6" t="s">
        <v>97</v>
      </c>
      <c r="D9" s="6"/>
      <c r="E9" s="6"/>
      <c r="F9" s="6" t="s">
        <v>250</v>
      </c>
      <c r="G9" s="6"/>
    </row>
    <row r="10" spans="1:7" ht="150">
      <c r="A10" s="6"/>
      <c r="B10" s="6" t="s">
        <v>689</v>
      </c>
      <c r="C10" s="6" t="s">
        <v>992</v>
      </c>
      <c r="D10" s="6"/>
      <c r="E10" s="6"/>
      <c r="F10" s="6" t="s">
        <v>643</v>
      </c>
      <c r="G10" s="6"/>
    </row>
    <row r="11" spans="1:7" ht="165">
      <c r="A11" s="6"/>
      <c r="B11" s="6" t="s">
        <v>689</v>
      </c>
      <c r="C11" s="6" t="s">
        <v>690</v>
      </c>
      <c r="D11" s="6"/>
      <c r="E11" s="6"/>
      <c r="F11" s="6" t="s">
        <v>76</v>
      </c>
      <c r="G11" s="6"/>
    </row>
    <row r="12" spans="1:7" ht="120">
      <c r="A12" s="6"/>
      <c r="B12" s="6" t="s">
        <v>664</v>
      </c>
      <c r="C12" s="6" t="s">
        <v>683</v>
      </c>
      <c r="D12" s="6"/>
      <c r="E12" s="6"/>
      <c r="F12" s="6" t="s">
        <v>349</v>
      </c>
      <c r="G12" s="6"/>
    </row>
    <row r="13" spans="1:7" ht="135">
      <c r="A13" s="6"/>
      <c r="B13" s="6" t="s">
        <v>664</v>
      </c>
      <c r="C13" s="6" t="s">
        <v>665</v>
      </c>
      <c r="D13" s="6"/>
      <c r="E13" s="6"/>
      <c r="F13" s="6" t="s">
        <v>993</v>
      </c>
      <c r="G13" s="6"/>
    </row>
    <row r="14" spans="1:7" ht="60">
      <c r="A14" s="6"/>
      <c r="B14" s="6" t="s">
        <v>708</v>
      </c>
      <c r="C14" s="6" t="s">
        <v>709</v>
      </c>
      <c r="D14" s="6"/>
      <c r="E14" s="6"/>
      <c r="F14" s="6" t="s">
        <v>994</v>
      </c>
      <c r="G14" s="6"/>
    </row>
    <row r="15" spans="1:7" ht="105">
      <c r="A15" s="6"/>
      <c r="B15" s="6" t="s">
        <v>88</v>
      </c>
      <c r="C15" s="6" t="s">
        <v>89</v>
      </c>
      <c r="D15" s="6"/>
      <c r="E15" s="6"/>
      <c r="F15" s="6" t="s">
        <v>779</v>
      </c>
      <c r="G15" s="6"/>
    </row>
    <row r="16" spans="1:7" ht="60">
      <c r="A16" s="6"/>
      <c r="B16" s="6" t="s">
        <v>671</v>
      </c>
      <c r="C16" s="6" t="s">
        <v>672</v>
      </c>
      <c r="D16" s="6"/>
      <c r="E16" s="6"/>
      <c r="F16" s="6" t="s">
        <v>122</v>
      </c>
      <c r="G16" s="6"/>
    </row>
    <row r="17" spans="1:7" ht="135">
      <c r="A17" s="6"/>
      <c r="B17" s="6" t="s">
        <v>641</v>
      </c>
      <c r="C17" s="6" t="s">
        <v>642</v>
      </c>
      <c r="D17" s="6"/>
      <c r="E17" s="6"/>
      <c r="F17" s="6" t="s">
        <v>995</v>
      </c>
      <c r="G17" s="6"/>
    </row>
    <row r="18" spans="1:7" ht="75">
      <c r="A18" s="6"/>
      <c r="B18" s="6" t="s">
        <v>996</v>
      </c>
      <c r="C18" s="6" t="s">
        <v>997</v>
      </c>
      <c r="D18" s="6"/>
      <c r="E18" s="6"/>
      <c r="F18" s="6" t="s">
        <v>998</v>
      </c>
      <c r="G18" s="6"/>
    </row>
    <row r="19" spans="1:7" ht="120">
      <c r="A19" s="6"/>
      <c r="B19" s="6" t="s">
        <v>943</v>
      </c>
      <c r="C19" s="6" t="s">
        <v>944</v>
      </c>
      <c r="D19" s="6"/>
      <c r="E19" s="6"/>
      <c r="F19" s="84"/>
      <c r="G19" s="6"/>
    </row>
    <row r="20" spans="1:7" ht="90">
      <c r="A20" s="6"/>
      <c r="B20" s="6" t="s">
        <v>999</v>
      </c>
      <c r="C20" s="6" t="s">
        <v>1000</v>
      </c>
      <c r="D20" s="6"/>
      <c r="E20" s="6"/>
      <c r="F20" s="6" t="s">
        <v>45</v>
      </c>
      <c r="G20" s="6"/>
    </row>
    <row r="21" spans="1:7" ht="30">
      <c r="A21" s="6"/>
      <c r="B21" s="6"/>
      <c r="C21" s="6"/>
      <c r="D21" s="6"/>
      <c r="E21" s="6"/>
      <c r="F21" s="6" t="s">
        <v>1001</v>
      </c>
      <c r="G21" s="6"/>
    </row>
    <row r="22" spans="1:7">
      <c r="A22" s="7"/>
      <c r="B22" s="7"/>
      <c r="C22" s="7"/>
      <c r="D22" s="7"/>
      <c r="E22" s="7"/>
      <c r="F22" s="7"/>
      <c r="G22" s="7"/>
    </row>
    <row r="23" spans="1:7">
      <c r="A23" s="7"/>
      <c r="B23" s="7"/>
      <c r="C23" s="7"/>
      <c r="D23" s="7"/>
      <c r="E23" s="7"/>
      <c r="F23" s="7"/>
      <c r="G23" s="7"/>
    </row>
    <row r="24" spans="1:7">
      <c r="A24" s="7"/>
      <c r="B24" s="7"/>
      <c r="C24" s="7"/>
      <c r="D24" s="7"/>
      <c r="E24" s="7"/>
      <c r="F24" s="7"/>
      <c r="G24" s="7"/>
    </row>
    <row r="25" spans="1:7">
      <c r="A25" s="7"/>
      <c r="B25" s="7"/>
      <c r="C25" s="7"/>
      <c r="D25" s="7"/>
      <c r="E25" s="7"/>
      <c r="F25" s="7"/>
      <c r="G25" s="7"/>
    </row>
    <row r="26" spans="1:7">
      <c r="A26" s="7"/>
      <c r="B26" s="7"/>
      <c r="C26" s="7"/>
      <c r="D26" s="7"/>
      <c r="E26" s="7"/>
      <c r="F26" s="7"/>
      <c r="G26" s="7"/>
    </row>
    <row r="27" spans="1:7">
      <c r="A27" s="7"/>
      <c r="B27" s="7"/>
      <c r="C27" s="7"/>
      <c r="D27" s="7"/>
      <c r="E27" s="7"/>
      <c r="F27" s="7"/>
      <c r="G27" s="7"/>
    </row>
    <row r="28" spans="1:7">
      <c r="A28" s="7"/>
      <c r="B28" s="7"/>
      <c r="C28" s="7"/>
      <c r="D28" s="7"/>
      <c r="E28" s="7"/>
      <c r="F28" s="7"/>
      <c r="G28" s="7"/>
    </row>
    <row r="29" spans="1:7">
      <c r="A29" s="7"/>
      <c r="B29" s="7"/>
      <c r="C29" s="7"/>
      <c r="D29" s="7"/>
      <c r="E29" s="7"/>
      <c r="F29" s="7"/>
      <c r="G29" s="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PLATAFORMA ESTRATEGICA</vt:lpstr>
      <vt:lpstr>PES ENTIDADES </vt:lpstr>
      <vt:lpstr>TEMAS POR OBJETIVO</vt:lpstr>
      <vt:lpstr>Hoja1</vt:lpstr>
      <vt:lpstr>ENTIDADES</vt:lpstr>
      <vt:lpstr>MINSALUD</vt:lpstr>
      <vt:lpstr>MINISTERIO</vt:lpstr>
      <vt:lpstr>PES MINISTERIO</vt:lpstr>
      <vt:lpstr>LISTAS DESPLEGABLES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Fabiola Vargas Vargas</dc:creator>
  <cp:keywords/>
  <dc:description/>
  <cp:lastModifiedBy>Eliana Mercedes Matallana Fonseca</cp:lastModifiedBy>
  <cp:revision/>
  <dcterms:created xsi:type="dcterms:W3CDTF">2023-09-06T21:26:43Z</dcterms:created>
  <dcterms:modified xsi:type="dcterms:W3CDTF">2024-07-09T14:11:15Z</dcterms:modified>
  <cp:category/>
  <cp:contentStatus/>
</cp:coreProperties>
</file>